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shakhram.zhurakhonov\Desktop\SEG\Тендеры 2024 года\Saneg-24-010 - Трубы линейные\"/>
    </mc:Choice>
  </mc:AlternateContent>
  <xr:revisionPtr revIDLastSave="0" documentId="13_ncr:1_{B8776A56-9731-4FEF-9CA3-FD2BCA3C8B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_FilterDatabase" localSheetId="0" hidden="1">Лист1!$A$1:$D$36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17" i="1"/>
  <c r="D10" i="1"/>
  <c r="D6" i="1"/>
  <c r="D41" i="1" s="1"/>
</calcChain>
</file>

<file path=xl/sharedStrings.xml><?xml version="1.0" encoding="utf-8"?>
<sst xmlns="http://schemas.openxmlformats.org/spreadsheetml/2006/main" count="82" uniqueCount="44">
  <si>
    <t>тн</t>
  </si>
  <si>
    <t>Наименование</t>
  </si>
  <si>
    <t>№</t>
  </si>
  <si>
    <t>Ед. изм.</t>
  </si>
  <si>
    <t>Кол-во</t>
  </si>
  <si>
    <t>Труба 57х6 12Х18Н10Т ГОСТ 17375-2001 t=180 C (AISI 321, 321H)</t>
  </si>
  <si>
    <t>Труба 114х6-09Г2С В ГОСТ 8732-78 (A 516-55, A 516-60, A 516-65, A 561 Gr70)</t>
  </si>
  <si>
    <t>Труба 114х9-09Г2С В ГОСТ 8734-75 (A 516-55, A 516-60, A 516-65, A 561 Gr70)</t>
  </si>
  <si>
    <t>Труба 57х5-20 В ГОСТ 8734-75 (AISI 1020, A 105, A 106 GrA,B)</t>
  </si>
  <si>
    <t>Труба 76х6-20 гр.В ГОСТ 8732 (AISI 1020, A 105, A 106 GrA,B)</t>
  </si>
  <si>
    <t>Труба ст б\ш 89х6 ГОСТ 8731-74 ст20 (AISI 1020, A 105, A 106 GrA,B)</t>
  </si>
  <si>
    <t>Труба 114х6-20 ГОСТ 8732-78 (AISI 1020, A 105, A 106 GrA,B)</t>
  </si>
  <si>
    <t>Труба 114х8-20 ГОСТ 8732-78 (AISI 1020, A 105, A 106 GrA,B)</t>
  </si>
  <si>
    <t>Труба 159х6 ГОСТ 8732 Ст.20 (AISI 1020, A 105, A 106 GrA,B)</t>
  </si>
  <si>
    <t>Труба 159х8-20 ГОСТ 8732-78 (AISI 1020, A 105, A 106 GrA,B)</t>
  </si>
  <si>
    <t>Труба 168х8-20 ГОСТ 8734-75 (AISI 1020, A 105, A 106 GrA,B)</t>
  </si>
  <si>
    <t>Труба стальная электросварная. Прямошовная диам.219х6,0 С245 ГОСТ 27772-88 (AISI 1020, A 105, A 106 GrA,B)</t>
  </si>
  <si>
    <t>Труба 219х8-09Г2С ГОСТ 8732-78 (A 516-55, A 516-60, A 516-65, A 561 Gr70)</t>
  </si>
  <si>
    <t>Труба 273х12 ГОСТ 8732 Ст.20 (AISI 1020, A 105, A 106 GrA,B)</t>
  </si>
  <si>
    <t>Труба 114x6-20 ТУ 14-3-460-2009 с заводской трёхслойной усиленной изоляцией ГОСТ 9.602-2005 (AISI 1020, A 105, A 106 GrA,B - with factory three-layer reinforced insulation)</t>
  </si>
  <si>
    <t>Труба Д89х6мм ГОСТ 8732-74/ В 20 8731-78 с заводской трёхслойной усиленной изоляцией ГОСТ 9.602-2005 (AISI 1020, A 105, A 106 GrA,B - with factory three-layer reinforced insulation)</t>
  </si>
  <si>
    <t>Труба Д159х8мм ст-20 с заводской трехслойной изоляцией ТУ-14-3-1128-2000 (AISI 1020, A 105, A 106 GrA,B - with factory three-layer reinforced insulation)</t>
  </si>
  <si>
    <t>Труба Д168х8мм ГОСТ 8732-74/ В 20 8731-78 с заводской трёхслойной усиленной изоляцией ГОСТ 9.602-2005 (AISI 1020, A 105, A 106 GrA,B - with factory three-layer reinforced insulation)</t>
  </si>
  <si>
    <t>Труба 89х10-09Г2С ГОСТ 8734-75 наружное антикоррозионное полиэтиленовое покрытие ТУ 1390-004-11928001-04 (A 516-55, A 516-60, A 516-65, A 561 Gr70 - with factory three-layer reinforced insulation)</t>
  </si>
  <si>
    <t>Труба 114х12-20 ГОСТ 8734-75 наружное антикоррозионное полиэтиленовое покрытие ТУ 1390-004-11928001-04 (AISI 1020, A 105, A 106 GrA,B - with factory three-layer reinforced insulation)</t>
  </si>
  <si>
    <t>Труба 159х6мм стальная бесшовная с заводской трехслойной изоляцией (AISI 1020, A 105, A 106 GrA,B - with factory three-layer reinforced insulation - with factory three-layer reinforced insulation)</t>
  </si>
  <si>
    <t>Труба 159х10-09Г2С В ГОСТ 8734-75  наружное антикоррозионное полиэтиленовое покрытие ТУ 1390-004-11928001-04 (A 516-55, A 516-60, A 516-65, A 561 Gr70 - with factory three-layer reinforced insulation)</t>
  </si>
  <si>
    <t>Труба 219х12мм ст.20 с наружным трехслойным антикоррозионным покрытием ТУ 14-3-1128-2000 (AISI 1020, A 105, A 106 GrA,B - with factory three-layer reinforced insulation)</t>
  </si>
  <si>
    <t>Труба 89x5,0 ГОСТ 8731-74, Ст20 (AISI 1020, A 105, A 106 GrA,B)</t>
  </si>
  <si>
    <t>Труба 20x2,5 ГОСТ 8731-74, Ст20 (AISI 1020, A 105, A 106 GrA,B)</t>
  </si>
  <si>
    <t>Труба 25x2,5 ГОСТ 8731-74, Ст20 (AISI 1020, A 105, A 106 GrA,B)</t>
  </si>
  <si>
    <t>Труба 32x3,0 ГОСТ 8731-74, Ст20 (AISI 1020, A 105, A 106 GrA,B)</t>
  </si>
  <si>
    <t>Труба 38x3,5 ГОСТ 8731-74, Ст20 (AISI 1020, A 105, A 106 GrA,B)</t>
  </si>
  <si>
    <t>Труба 108x6,0 ГОСТ 8731-74, Ст20 (AISI 1020, A 105, A 106 GrA,B)</t>
  </si>
  <si>
    <t>Труба 159x10,0 ГОСТ 8731-74, Ст20 (AISI 1020, A 105, A 106 GrA,B)</t>
  </si>
  <si>
    <t>Труба 159x20,0 ГОСТ 8731-74, Ст20 (AISI 1020, A 105, A 106 GrA,B)</t>
  </si>
  <si>
    <t>Труба 530x12,0 ГОСТ 8731-74, Ст20 (AISI 1020, A 105, A 106 GrA,B)</t>
  </si>
  <si>
    <t>Труба 168x10,0 ГОСТ 8731-74, Ст20 (AISI 1020, A 105, A 106 GrA,B)</t>
  </si>
  <si>
    <t>Труба 219x8,0 ГОСТ 8731-74, Ст20 (AISI 1020, A 105, A 106 GrA,B)</t>
  </si>
  <si>
    <t>Труба 219x20,0 ГОСТ 8731-74, Ст20 (AISI 1020, A 105, A 106 GrA,B)</t>
  </si>
  <si>
    <t>Труба 426x10,0 ГОСТ 8731-74, Ст20 (AISI 1020, A 105, A 106 GrA,B)</t>
  </si>
  <si>
    <t>Труба 325x10,0 ГОСТ 8731-74, Ст20 (AISI 1020, A 105, A 106 GrA,B)</t>
  </si>
  <si>
    <t>Труба 377x10,0 ГОСТ 8731-74, Ст20 (AISI 1020, A 105, A 106 GrA,B)</t>
  </si>
  <si>
    <t>Труба 273x10,0 ГОСТ 8731-74, Ст20 (AISI 1020, A 105, A 106 GrA,B)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</si>
</sst>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0000_-;\-* #,##0.000000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43" fontId="0" fillId="0" borderId="1" xfId="1" applyFont="1" applyBorder="1"/>
    <xf numFmtId="0" fontId="0" fillId="0" borderId="1" xfId="0" applyBorder="1" applyAlignment="1">
      <alignment vertical="center"/>
    </xf>
    <xf numFmtId="43" fontId="0" fillId="0" borderId="1" xfId="1" applyFont="1" applyFill="1" applyBorder="1" applyAlignment="1">
      <alignment horizontal="right" vertical="center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="70" zoomScaleNormal="70" workbookViewId="0">
      <selection activeCell="E1" sqref="E1:E1048576"/>
    </sheetView>
  </sheetViews>
  <sheetFormatPr defaultRowHeight="14.4" x14ac:dyDescent="0.3"/>
  <cols>
    <col min="2" max="2" width="186.109375" bestFit="1" customWidth="1"/>
    <col min="3" max="3" width="8.88671875" style="3"/>
    <col min="4" max="4" width="12.88671875" bestFit="1" customWidth="1"/>
  </cols>
  <sheetData>
    <row r="1" spans="1:4" x14ac:dyDescent="0.3">
      <c r="A1" s="8" t="s">
        <v>2</v>
      </c>
      <c r="B1" s="8" t="s">
        <v>1</v>
      </c>
      <c r="C1" s="8" t="s">
        <v>3</v>
      </c>
      <c r="D1" s="9" t="s">
        <v>4</v>
      </c>
    </row>
    <row r="2" spans="1:4" x14ac:dyDescent="0.3">
      <c r="A2" s="2">
        <v>1</v>
      </c>
      <c r="B2" s="5" t="s">
        <v>29</v>
      </c>
      <c r="C2" s="1" t="s">
        <v>0</v>
      </c>
      <c r="D2" s="6">
        <v>3.5</v>
      </c>
    </row>
    <row r="3" spans="1:4" x14ac:dyDescent="0.3">
      <c r="A3" s="2">
        <v>2</v>
      </c>
      <c r="B3" s="5" t="s">
        <v>30</v>
      </c>
      <c r="C3" s="1" t="s">
        <v>0</v>
      </c>
      <c r="D3" s="6">
        <v>5.5</v>
      </c>
    </row>
    <row r="4" spans="1:4" x14ac:dyDescent="0.3">
      <c r="A4" s="2">
        <v>3</v>
      </c>
      <c r="B4" s="5" t="s">
        <v>31</v>
      </c>
      <c r="C4" s="1" t="s">
        <v>0</v>
      </c>
      <c r="D4" s="6">
        <v>2</v>
      </c>
    </row>
    <row r="5" spans="1:4" x14ac:dyDescent="0.3">
      <c r="A5" s="2">
        <v>4</v>
      </c>
      <c r="B5" s="5" t="s">
        <v>32</v>
      </c>
      <c r="C5" s="1" t="s">
        <v>0</v>
      </c>
      <c r="D5" s="6">
        <v>1.66</v>
      </c>
    </row>
    <row r="6" spans="1:4" x14ac:dyDescent="0.3">
      <c r="A6" s="2">
        <v>5</v>
      </c>
      <c r="B6" s="2" t="s">
        <v>8</v>
      </c>
      <c r="C6" s="1" t="s">
        <v>0</v>
      </c>
      <c r="D6" s="4">
        <f>11.32+9.5</f>
        <v>20.82</v>
      </c>
    </row>
    <row r="7" spans="1:4" x14ac:dyDescent="0.3">
      <c r="A7" s="2">
        <v>6</v>
      </c>
      <c r="B7" s="2" t="s">
        <v>5</v>
      </c>
      <c r="C7" s="1" t="s">
        <v>0</v>
      </c>
      <c r="D7" s="4">
        <v>12.6</v>
      </c>
    </row>
    <row r="8" spans="1:4" x14ac:dyDescent="0.3">
      <c r="A8" s="2">
        <v>7</v>
      </c>
      <c r="B8" s="2" t="s">
        <v>9</v>
      </c>
      <c r="C8" s="1" t="s">
        <v>0</v>
      </c>
      <c r="D8" s="4">
        <v>60</v>
      </c>
    </row>
    <row r="9" spans="1:4" x14ac:dyDescent="0.3">
      <c r="A9" s="2">
        <v>8</v>
      </c>
      <c r="B9" s="2" t="s">
        <v>28</v>
      </c>
      <c r="C9" s="1" t="s">
        <v>0</v>
      </c>
      <c r="D9" s="4">
        <v>22.79</v>
      </c>
    </row>
    <row r="10" spans="1:4" x14ac:dyDescent="0.3">
      <c r="A10" s="2">
        <v>9</v>
      </c>
      <c r="B10" s="2" t="s">
        <v>10</v>
      </c>
      <c r="C10" s="1" t="s">
        <v>0</v>
      </c>
      <c r="D10" s="4">
        <f>84.19+5-8.29</f>
        <v>80.900000000000006</v>
      </c>
    </row>
    <row r="11" spans="1:4" x14ac:dyDescent="0.3">
      <c r="A11" s="2">
        <v>10</v>
      </c>
      <c r="B11" s="2" t="s">
        <v>20</v>
      </c>
      <c r="C11" s="1" t="s">
        <v>0</v>
      </c>
      <c r="D11" s="4">
        <v>263.99</v>
      </c>
    </row>
    <row r="12" spans="1:4" x14ac:dyDescent="0.3">
      <c r="A12" s="2">
        <v>11</v>
      </c>
      <c r="B12" s="2" t="s">
        <v>23</v>
      </c>
      <c r="C12" s="1" t="s">
        <v>0</v>
      </c>
      <c r="D12" s="4">
        <v>6</v>
      </c>
    </row>
    <row r="13" spans="1:4" x14ac:dyDescent="0.3">
      <c r="A13" s="2">
        <v>12</v>
      </c>
      <c r="B13" s="2" t="s">
        <v>33</v>
      </c>
      <c r="C13" s="1" t="s">
        <v>0</v>
      </c>
      <c r="D13" s="4">
        <v>9.6</v>
      </c>
    </row>
    <row r="14" spans="1:4" x14ac:dyDescent="0.3">
      <c r="A14" s="2">
        <v>13</v>
      </c>
      <c r="B14" s="2" t="s">
        <v>11</v>
      </c>
      <c r="C14" s="1" t="s">
        <v>0</v>
      </c>
      <c r="D14" s="4">
        <v>31.6</v>
      </c>
    </row>
    <row r="15" spans="1:4" x14ac:dyDescent="0.3">
      <c r="A15" s="2">
        <v>14</v>
      </c>
      <c r="B15" s="2" t="s">
        <v>19</v>
      </c>
      <c r="C15" s="1" t="s">
        <v>0</v>
      </c>
      <c r="D15" s="4">
        <v>16.8</v>
      </c>
    </row>
    <row r="16" spans="1:4" x14ac:dyDescent="0.3">
      <c r="A16" s="2">
        <v>15</v>
      </c>
      <c r="B16" s="2" t="s">
        <v>6</v>
      </c>
      <c r="C16" s="1" t="s">
        <v>0</v>
      </c>
      <c r="D16" s="4">
        <v>60</v>
      </c>
    </row>
    <row r="17" spans="1:4" x14ac:dyDescent="0.3">
      <c r="A17" s="2">
        <v>16</v>
      </c>
      <c r="B17" s="2" t="s">
        <v>12</v>
      </c>
      <c r="C17" s="1" t="s">
        <v>0</v>
      </c>
      <c r="D17" s="4">
        <f>19.93+2.94</f>
        <v>22.87</v>
      </c>
    </row>
    <row r="18" spans="1:4" x14ac:dyDescent="0.3">
      <c r="A18" s="2">
        <v>17</v>
      </c>
      <c r="B18" s="2" t="s">
        <v>7</v>
      </c>
      <c r="C18" s="1" t="s">
        <v>0</v>
      </c>
      <c r="D18" s="4">
        <v>16.22</v>
      </c>
    </row>
    <row r="19" spans="1:4" x14ac:dyDescent="0.3">
      <c r="A19" s="2">
        <v>18</v>
      </c>
      <c r="B19" s="2" t="s">
        <v>24</v>
      </c>
      <c r="C19" s="1" t="s">
        <v>0</v>
      </c>
      <c r="D19" s="4">
        <v>12.6</v>
      </c>
    </row>
    <row r="20" spans="1:4" x14ac:dyDescent="0.3">
      <c r="A20" s="2">
        <v>1</v>
      </c>
      <c r="B20" s="2" t="s">
        <v>13</v>
      </c>
      <c r="C20" s="1" t="s">
        <v>0</v>
      </c>
      <c r="D20" s="4">
        <v>31.49</v>
      </c>
    </row>
    <row r="21" spans="1:4" x14ac:dyDescent="0.3">
      <c r="A21" s="2">
        <v>2</v>
      </c>
      <c r="B21" s="2" t="s">
        <v>25</v>
      </c>
      <c r="C21" s="1" t="s">
        <v>0</v>
      </c>
      <c r="D21" s="4">
        <v>10</v>
      </c>
    </row>
    <row r="22" spans="1:4" x14ac:dyDescent="0.3">
      <c r="A22" s="2">
        <v>3</v>
      </c>
      <c r="B22" s="2" t="s">
        <v>14</v>
      </c>
      <c r="C22" s="1" t="s">
        <v>0</v>
      </c>
      <c r="D22" s="4">
        <f>1840+37</f>
        <v>1877</v>
      </c>
    </row>
    <row r="23" spans="1:4" x14ac:dyDescent="0.3">
      <c r="A23" s="2">
        <v>4</v>
      </c>
      <c r="B23" s="2" t="s">
        <v>21</v>
      </c>
      <c r="C23" s="1" t="s">
        <v>0</v>
      </c>
      <c r="D23" s="4">
        <v>42.6</v>
      </c>
    </row>
    <row r="24" spans="1:4" x14ac:dyDescent="0.3">
      <c r="A24" s="2">
        <v>5</v>
      </c>
      <c r="B24" s="5" t="s">
        <v>34</v>
      </c>
      <c r="C24" s="1" t="s">
        <v>0</v>
      </c>
      <c r="D24" s="4">
        <v>2</v>
      </c>
    </row>
    <row r="25" spans="1:4" x14ac:dyDescent="0.3">
      <c r="A25" s="2">
        <v>6</v>
      </c>
      <c r="B25" s="2" t="s">
        <v>26</v>
      </c>
      <c r="C25" s="1" t="s">
        <v>0</v>
      </c>
      <c r="D25" s="4">
        <v>15</v>
      </c>
    </row>
    <row r="26" spans="1:4" x14ac:dyDescent="0.3">
      <c r="A26" s="2">
        <v>7</v>
      </c>
      <c r="B26" s="5" t="s">
        <v>35</v>
      </c>
      <c r="C26" s="1" t="s">
        <v>0</v>
      </c>
      <c r="D26" s="4">
        <v>2</v>
      </c>
    </row>
    <row r="27" spans="1:4" x14ac:dyDescent="0.3">
      <c r="A27" s="2">
        <v>8</v>
      </c>
      <c r="B27" s="2" t="s">
        <v>15</v>
      </c>
      <c r="C27" s="1" t="s">
        <v>0</v>
      </c>
      <c r="D27" s="4">
        <v>95.099000000000004</v>
      </c>
    </row>
    <row r="28" spans="1:4" x14ac:dyDescent="0.3">
      <c r="A28" s="2">
        <v>9</v>
      </c>
      <c r="B28" s="2" t="s">
        <v>22</v>
      </c>
      <c r="C28" s="1" t="s">
        <v>0</v>
      </c>
      <c r="D28" s="4">
        <v>146</v>
      </c>
    </row>
    <row r="29" spans="1:4" x14ac:dyDescent="0.3">
      <c r="A29" s="2">
        <v>10</v>
      </c>
      <c r="B29" s="5" t="s">
        <v>37</v>
      </c>
      <c r="C29" s="1" t="s">
        <v>0</v>
      </c>
      <c r="D29" s="6">
        <v>9</v>
      </c>
    </row>
    <row r="30" spans="1:4" x14ac:dyDescent="0.3">
      <c r="A30" s="2">
        <v>11</v>
      </c>
      <c r="B30" s="2" t="s">
        <v>16</v>
      </c>
      <c r="C30" s="1" t="s">
        <v>0</v>
      </c>
      <c r="D30" s="4">
        <v>114</v>
      </c>
    </row>
    <row r="31" spans="1:4" x14ac:dyDescent="0.3">
      <c r="A31" s="2">
        <v>12</v>
      </c>
      <c r="B31" s="2" t="s">
        <v>17</v>
      </c>
      <c r="C31" s="1" t="s">
        <v>0</v>
      </c>
      <c r="D31" s="4">
        <v>16.8</v>
      </c>
    </row>
    <row r="32" spans="1:4" x14ac:dyDescent="0.3">
      <c r="A32" s="2">
        <v>13</v>
      </c>
      <c r="B32" s="2" t="s">
        <v>38</v>
      </c>
      <c r="C32" s="1" t="s">
        <v>0</v>
      </c>
      <c r="D32" s="4">
        <v>28</v>
      </c>
    </row>
    <row r="33" spans="1:4" x14ac:dyDescent="0.3">
      <c r="A33" s="2">
        <v>14</v>
      </c>
      <c r="B33" s="2" t="s">
        <v>27</v>
      </c>
      <c r="C33" s="1" t="s">
        <v>0</v>
      </c>
      <c r="D33" s="4">
        <v>16.8</v>
      </c>
    </row>
    <row r="34" spans="1:4" x14ac:dyDescent="0.3">
      <c r="A34" s="2">
        <v>15</v>
      </c>
      <c r="B34" s="2" t="s">
        <v>39</v>
      </c>
      <c r="C34" s="1" t="s">
        <v>0</v>
      </c>
      <c r="D34" s="4">
        <v>2</v>
      </c>
    </row>
    <row r="35" spans="1:4" x14ac:dyDescent="0.3">
      <c r="A35" s="2">
        <v>16</v>
      </c>
      <c r="B35" s="2" t="s">
        <v>43</v>
      </c>
      <c r="C35" s="1" t="s">
        <v>0</v>
      </c>
      <c r="D35" s="4">
        <v>12</v>
      </c>
    </row>
    <row r="36" spans="1:4" x14ac:dyDescent="0.3">
      <c r="A36" s="2">
        <v>17</v>
      </c>
      <c r="B36" s="2" t="s">
        <v>18</v>
      </c>
      <c r="C36" s="1" t="s">
        <v>0</v>
      </c>
      <c r="D36" s="4">
        <v>55</v>
      </c>
    </row>
    <row r="37" spans="1:4" x14ac:dyDescent="0.3">
      <c r="A37" s="2">
        <v>18</v>
      </c>
      <c r="B37" s="2" t="s">
        <v>41</v>
      </c>
      <c r="C37" s="1" t="s">
        <v>0</v>
      </c>
      <c r="D37" s="4">
        <v>10.4</v>
      </c>
    </row>
    <row r="38" spans="1:4" x14ac:dyDescent="0.3">
      <c r="A38" s="2">
        <v>19</v>
      </c>
      <c r="B38" s="5" t="s">
        <v>42</v>
      </c>
      <c r="C38" s="1" t="s">
        <v>0</v>
      </c>
      <c r="D38" s="6">
        <v>3</v>
      </c>
    </row>
    <row r="39" spans="1:4" x14ac:dyDescent="0.3">
      <c r="A39" s="2">
        <v>20</v>
      </c>
      <c r="B39" s="2" t="s">
        <v>40</v>
      </c>
      <c r="C39" s="1" t="s">
        <v>0</v>
      </c>
      <c r="D39" s="4">
        <v>33.020000000000003</v>
      </c>
    </row>
    <row r="40" spans="1:4" x14ac:dyDescent="0.3">
      <c r="A40" s="2">
        <v>21</v>
      </c>
      <c r="B40" s="2" t="s">
        <v>36</v>
      </c>
      <c r="C40" s="1" t="s">
        <v>0</v>
      </c>
      <c r="D40" s="4">
        <v>10.54</v>
      </c>
    </row>
    <row r="41" spans="1:4" x14ac:dyDescent="0.3">
      <c r="A41" s="2"/>
      <c r="B41" s="2"/>
      <c r="C41" s="1"/>
      <c r="D41" s="7">
        <f>SUM(D2:D40)</f>
        <v>3181.1990000000005</v>
      </c>
    </row>
  </sheetData>
  <autoFilter ref="A1:D3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2015-06-05T18:19:34Z</dcterms:created>
  <dcterms:modified xsi:type="dcterms:W3CDTF">2024-02-15T06:45:24Z</dcterms:modified>
</cp:coreProperties>
</file>