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явки JP\2021\06 Июнь\03 - 07 06 2021 - Обсадные трубы\Приглашение\"/>
    </mc:Choice>
  </mc:AlternateContent>
  <bookViews>
    <workbookView xWindow="0" yWindow="0" windowWidth="28800" windowHeight="12330"/>
  </bookViews>
  <sheets>
    <sheet name="Лист1" sheetId="4" r:id="rId1"/>
  </sheets>
  <definedNames>
    <definedName name="_xlnm._FilterDatabase" localSheetId="0" hidden="1">Лист1!$A$1:$F$40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" i="4" l="1"/>
  <c r="E33" i="4"/>
  <c r="E21" i="4"/>
  <c r="E24" i="4"/>
  <c r="E9" i="4"/>
  <c r="E39" i="4" l="1"/>
  <c r="E37" i="4"/>
  <c r="E6" i="4"/>
  <c r="E4" i="4"/>
</calcChain>
</file>

<file path=xl/sharedStrings.xml><?xml version="1.0" encoding="utf-8"?>
<sst xmlns="http://schemas.openxmlformats.org/spreadsheetml/2006/main" count="95" uniqueCount="67">
  <si>
    <t>№</t>
  </si>
  <si>
    <t>Номенклатура</t>
  </si>
  <si>
    <t>Ед. изм.</t>
  </si>
  <si>
    <t>Труба обсадная 425,45х10,0 Д треуг., электросварная EW, PSL-1, группа длин R3, с муфтами</t>
  </si>
  <si>
    <t>т</t>
  </si>
  <si>
    <t>Труба обсадная 244,48х8,94 К-55 ВС, бесшовная S, PSL-1, группа длин R3, с муфтами</t>
  </si>
  <si>
    <t>Труба обсадная 298,5х8,46 К-55 BC, электросварная EW, PSL-1, группа длин R3, с муфтами</t>
  </si>
  <si>
    <t>Труба обсадная 219,08х8,94 K-55 BC, бесшовная S, PSL-1, группа длин R3, с муфтами</t>
  </si>
  <si>
    <t>Труба обсадная 139,7х6,98 K-55 BC, бесшовная S, PSL-1, группа длин R3, с муфтами</t>
  </si>
  <si>
    <t>Труба обсадная 425,45х10 K-55 BC, электросварная EW, PSL-1, группа длин R3, с муфтами</t>
  </si>
  <si>
    <t>Труба обсадная 219,08х10,16 K-55 BC, бесшовная S, PSL-1, группа длин R3, с муфтами</t>
  </si>
  <si>
    <t>Труба обсадная 244,48х8,94 N-80 ВС, бесшовная S, PSL-1, группа длин R3, с муфтами</t>
  </si>
  <si>
    <t>Труба обсадная 323,85х9,5 K-55 BC, электросварная EW, PSL-1, группа длин R3, с муфтами</t>
  </si>
  <si>
    <t>Труба обсадная 323,85х8,5 K-55 BC, электросварная EW, PSL-1, группа длин R3, с муфтами</t>
  </si>
  <si>
    <t>Труба обсадная 244,48х7,92 К-55 ВС,бесшовная S, PSL-1, группа длин R3, с муфтами</t>
  </si>
  <si>
    <t>Труба обсадная 177,8х9,19 К-55 BC, бесшовная S, PSL-1, группа длин R3, с муфтами</t>
  </si>
  <si>
    <t>Труба обсадная 177,8х11,51 P-110 BC, бесшовная S, PSL-1, группа длин R3, с муфтами</t>
  </si>
  <si>
    <t>Труба обсадная 244,48х7,92 N-80 ВС, бесшовная S, PSL-1, группа длин R3, с муфтами</t>
  </si>
  <si>
    <t>Труба обсадная 219,08х8,94 N-80 BC бесшовная S, PSL-1, группа длин R3, с муфтами</t>
  </si>
  <si>
    <t>ИТОГО по всем ЗВП</t>
  </si>
  <si>
    <t>Общий вес</t>
  </si>
  <si>
    <t>Труба обсадная 127х7,52 К-55 BC, бесшовная S, PSL-1, группа длин R3, с муфтами</t>
  </si>
  <si>
    <t>Труба обсадная 177,8х8,05 L-80 Premium, бесшовная S, PSL-1, группа длин R3, с муфтами</t>
  </si>
  <si>
    <t>Труба обсадная 139,7х7,72 L-80 Premium, бесшовная S, PSL-1, группа длин R3, с муфтами</t>
  </si>
  <si>
    <t>Труба обсадная 139,7х6,98 L-80 Premium, бесшовная S, PSL-1, группа длин R3, с муфтами</t>
  </si>
  <si>
    <t>Труба обсадная 127х9,19 L-80 Premium, бесшовная S, PSL-1, группа длин R3, без муфты</t>
  </si>
  <si>
    <t>Труба обсадная 177,8х10,36 P-110 Premium, бесшовная S, PSL-1, группа длин R3, с муфтами</t>
  </si>
  <si>
    <t>Лот</t>
  </si>
  <si>
    <t>Труба обсадная 177,8х9,19 L-80 Premium, бесшовная S, PSL-1, группа длин R3, с муфтами</t>
  </si>
  <si>
    <t>Труба обсадная 177,8х11,51 P-110HC Premium, бесшовная S, PSL-1, группа длин R3, с муфтами</t>
  </si>
  <si>
    <t>Труба обсадная 127х7,52 L-80 Premium, бесшовная S, PSL-1, группа длин R3, без муфты</t>
  </si>
  <si>
    <t>Труба обсадная 177,8х10,36 P-110 HC Premium, бесшовная S, PSL-1, группа длин R3, с муфтами</t>
  </si>
  <si>
    <t>Труба обсадная 127х7,52 L-80 (13Cr)  Premium, бесшовная S, PSL-1, группа длин R3, без  муфты</t>
  </si>
  <si>
    <t>Труба обсадная 177,8х11,51 L-80 Premium, бесшовная S, PSL-1, группа длин R3, с муфтами</t>
  </si>
  <si>
    <t>Труба обсадная 177,8х10,36 L-80 Premium, бесшовная S, PSL-1, группа длин R3, с муфтами</t>
  </si>
  <si>
    <t>Труба обсадная 127х11,1 P-110 Premium, бесшовная S, PSL-1, группа длин R3, без муфты</t>
  </si>
  <si>
    <t>298,5х8,46 К-55 BC</t>
  </si>
  <si>
    <t>323,85х9,5 K-55 BC</t>
  </si>
  <si>
    <t>323,85х8,5 K-55 BC</t>
  </si>
  <si>
    <t>244,48х8,94 К-55 ВС</t>
  </si>
  <si>
    <t>244,48х8,94 N-80 ВС</t>
  </si>
  <si>
    <t>244,48х7,92 К-55 ВС</t>
  </si>
  <si>
    <t>219,08х8,94 K-55 BC</t>
  </si>
  <si>
    <t>219,08х10,16 K-55 BC</t>
  </si>
  <si>
    <t>177,8х9,19 К-55 BC</t>
  </si>
  <si>
    <t>177,8х11,51 P-110 BC</t>
  </si>
  <si>
    <t>139,7х6,98 K-55 BC</t>
  </si>
  <si>
    <t>Шифр/Номер ОЛ/ТТ</t>
  </si>
  <si>
    <t>Труба обсадная 177,8х8,05 K-55 BC, бесшовная S, PSL-1, группа длин R3, с муфтами</t>
  </si>
  <si>
    <t>127х7,52 L-80</t>
  </si>
  <si>
    <t>127х11,1 P-110</t>
  </si>
  <si>
    <t>127х7,52 К-55 BC</t>
  </si>
  <si>
    <t>177,8х8,05 K-55 BC</t>
  </si>
  <si>
    <t>139,7х7,72 L-80</t>
  </si>
  <si>
    <t>177,8х9,19 L-80</t>
  </si>
  <si>
    <t>177,8х8,05 L-80</t>
  </si>
  <si>
    <t>177,8х11,51 L-80</t>
  </si>
  <si>
    <t>177,8х10,36 P-110</t>
  </si>
  <si>
    <t>177,8х10,36 L-80</t>
  </si>
  <si>
    <t>139,7х6,98 L-80</t>
  </si>
  <si>
    <t>177,8х11,51 P-110HC</t>
  </si>
  <si>
    <t>425,45х10 K-55 BC</t>
  </si>
  <si>
    <t>219,08х8,94 N-80 BC</t>
  </si>
  <si>
    <t>127х7,52 L-80 (13Cr)</t>
  </si>
  <si>
    <t>177,8х10,36 P-110 HC</t>
  </si>
  <si>
    <t>244,48х7,92 N-80</t>
  </si>
  <si>
    <t>127х9,19 L-80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</si>
</sst>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00"/>
  </numFmts>
  <fonts count="6" x14ac:knownFonts="1">
    <font>
      <sz val="8"/>
      <name val="Arial"/>
    </font>
    <font>
      <sz val="8"/>
      <name val="Arial"/>
      <family val="2"/>
      <charset val="204"/>
    </font>
    <font>
      <sz val="10"/>
      <color rgb="FF594304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594304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/>
      <right/>
      <top style="thin">
        <color rgb="FFB3AC86"/>
      </top>
      <bottom style="thin">
        <color rgb="FFB3AC86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  <border>
      <left/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/>
    </xf>
    <xf numFmtId="164" fontId="3" fillId="3" borderId="1" xfId="0" applyNumberFormat="1" applyFont="1" applyFill="1" applyBorder="1" applyAlignment="1">
      <alignment horizontal="right" vertical="top"/>
    </xf>
    <xf numFmtId="43" fontId="4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/>
    </xf>
    <xf numFmtId="43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right" vertical="top"/>
    </xf>
    <xf numFmtId="0" fontId="4" fillId="2" borderId="4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right" vertical="top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1" fontId="3" fillId="3" borderId="3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pane ySplit="1" topLeftCell="A2" activePane="bottomLeft" state="frozen"/>
      <selection pane="bottomLeft" activeCell="G36" sqref="G36"/>
    </sheetView>
  </sheetViews>
  <sheetFormatPr defaultRowHeight="11.25" x14ac:dyDescent="0.2"/>
  <cols>
    <col min="1" max="1" width="9.33203125" style="17"/>
    <col min="2" max="2" width="15" customWidth="1"/>
    <col min="3" max="3" width="99.5" bestFit="1" customWidth="1"/>
    <col min="5" max="5" width="12.1640625" bestFit="1" customWidth="1"/>
    <col min="6" max="6" width="29.83203125" style="17" customWidth="1"/>
  </cols>
  <sheetData>
    <row r="1" spans="1:6" ht="25.5" x14ac:dyDescent="0.2">
      <c r="A1" s="1" t="s">
        <v>27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47</v>
      </c>
    </row>
    <row r="2" spans="1:6" ht="12.75" x14ac:dyDescent="0.2">
      <c r="A2" s="16">
        <v>1</v>
      </c>
      <c r="B2" s="5">
        <v>1</v>
      </c>
      <c r="C2" s="2" t="s">
        <v>3</v>
      </c>
      <c r="D2" s="5" t="s">
        <v>4</v>
      </c>
      <c r="E2" s="3">
        <v>2.6</v>
      </c>
      <c r="F2" s="8" t="s">
        <v>61</v>
      </c>
    </row>
    <row r="3" spans="1:6" ht="12.75" x14ac:dyDescent="0.2">
      <c r="A3" s="16">
        <v>1</v>
      </c>
      <c r="B3" s="5">
        <v>2</v>
      </c>
      <c r="C3" s="7" t="s">
        <v>9</v>
      </c>
      <c r="D3" s="8" t="s">
        <v>4</v>
      </c>
      <c r="E3" s="9">
        <v>65.599999999999994</v>
      </c>
      <c r="F3" s="8" t="s">
        <v>61</v>
      </c>
    </row>
    <row r="4" spans="1:6" ht="12.75" x14ac:dyDescent="0.2">
      <c r="A4" s="16"/>
      <c r="B4" s="5"/>
      <c r="C4" s="7"/>
      <c r="D4" s="8"/>
      <c r="E4" s="13">
        <f>SUM(E2:E3)</f>
        <v>68.199999999999989</v>
      </c>
      <c r="F4" s="8"/>
    </row>
    <row r="5" spans="1:6" ht="12.75" x14ac:dyDescent="0.2">
      <c r="A5" s="16">
        <v>2</v>
      </c>
      <c r="B5" s="5">
        <v>1</v>
      </c>
      <c r="C5" s="7" t="s">
        <v>6</v>
      </c>
      <c r="D5" s="8" t="s">
        <v>4</v>
      </c>
      <c r="E5" s="9">
        <v>122.7</v>
      </c>
      <c r="F5" s="8" t="s">
        <v>36</v>
      </c>
    </row>
    <row r="6" spans="1:6" ht="12.75" x14ac:dyDescent="0.2">
      <c r="A6" s="16"/>
      <c r="B6" s="5"/>
      <c r="C6" s="7"/>
      <c r="D6" s="8"/>
      <c r="E6" s="13">
        <f>SUM(E5)</f>
        <v>122.7</v>
      </c>
      <c r="F6" s="8"/>
    </row>
    <row r="7" spans="1:6" ht="12.75" x14ac:dyDescent="0.2">
      <c r="A7" s="20">
        <v>3</v>
      </c>
      <c r="B7" s="8">
        <v>1</v>
      </c>
      <c r="C7" s="7" t="s">
        <v>12</v>
      </c>
      <c r="D7" s="8" t="s">
        <v>4</v>
      </c>
      <c r="E7" s="9">
        <v>151.6</v>
      </c>
      <c r="F7" s="8" t="s">
        <v>37</v>
      </c>
    </row>
    <row r="8" spans="1:6" ht="12.75" x14ac:dyDescent="0.2">
      <c r="A8" s="20">
        <v>3</v>
      </c>
      <c r="B8" s="8">
        <v>2</v>
      </c>
      <c r="C8" s="7" t="s">
        <v>13</v>
      </c>
      <c r="D8" s="8" t="s">
        <v>4</v>
      </c>
      <c r="E8" s="9">
        <v>92.2</v>
      </c>
      <c r="F8" s="8" t="s">
        <v>38</v>
      </c>
    </row>
    <row r="9" spans="1:6" ht="12.75" x14ac:dyDescent="0.2">
      <c r="A9" s="20"/>
      <c r="B9" s="8"/>
      <c r="C9" s="7"/>
      <c r="D9" s="8"/>
      <c r="E9" s="13">
        <f>SUM(E7:E8)</f>
        <v>243.8</v>
      </c>
      <c r="F9" s="8"/>
    </row>
    <row r="10" spans="1:6" ht="12.75" x14ac:dyDescent="0.2">
      <c r="A10" s="16">
        <v>4</v>
      </c>
      <c r="B10" s="5">
        <v>1</v>
      </c>
      <c r="C10" s="2" t="s">
        <v>5</v>
      </c>
      <c r="D10" s="5" t="s">
        <v>4</v>
      </c>
      <c r="E10" s="3">
        <v>281.39999999999998</v>
      </c>
      <c r="F10" s="5" t="s">
        <v>39</v>
      </c>
    </row>
    <row r="11" spans="1:6" ht="12.75" x14ac:dyDescent="0.2">
      <c r="A11" s="16">
        <v>4</v>
      </c>
      <c r="B11" s="5">
        <v>2</v>
      </c>
      <c r="C11" s="7" t="s">
        <v>11</v>
      </c>
      <c r="D11" s="8" t="s">
        <v>4</v>
      </c>
      <c r="E11" s="9">
        <v>524</v>
      </c>
      <c r="F11" s="8" t="s">
        <v>40</v>
      </c>
    </row>
    <row r="12" spans="1:6" ht="12.75" x14ac:dyDescent="0.2">
      <c r="A12" s="16">
        <v>4</v>
      </c>
      <c r="B12" s="5">
        <v>3</v>
      </c>
      <c r="C12" s="2" t="s">
        <v>14</v>
      </c>
      <c r="D12" s="8" t="s">
        <v>4</v>
      </c>
      <c r="E12" s="9">
        <v>227.74</v>
      </c>
      <c r="F12" s="5" t="s">
        <v>41</v>
      </c>
    </row>
    <row r="13" spans="1:6" ht="12.75" x14ac:dyDescent="0.2">
      <c r="A13" s="16">
        <v>4</v>
      </c>
      <c r="B13" s="5">
        <v>4</v>
      </c>
      <c r="C13" s="2" t="s">
        <v>17</v>
      </c>
      <c r="D13" s="8" t="s">
        <v>4</v>
      </c>
      <c r="E13" s="9">
        <v>37.1</v>
      </c>
      <c r="F13" s="5" t="s">
        <v>65</v>
      </c>
    </row>
    <row r="14" spans="1:6" ht="12.75" x14ac:dyDescent="0.2">
      <c r="A14" s="16">
        <v>4</v>
      </c>
      <c r="B14" s="5">
        <v>5</v>
      </c>
      <c r="C14" s="2" t="s">
        <v>18</v>
      </c>
      <c r="D14" s="8" t="s">
        <v>4</v>
      </c>
      <c r="E14" s="9">
        <v>220</v>
      </c>
      <c r="F14" s="5" t="s">
        <v>62</v>
      </c>
    </row>
    <row r="15" spans="1:6" ht="12.75" x14ac:dyDescent="0.2">
      <c r="A15" s="16">
        <v>4</v>
      </c>
      <c r="B15" s="5">
        <v>6</v>
      </c>
      <c r="C15" s="7" t="s">
        <v>7</v>
      </c>
      <c r="D15" s="8" t="s">
        <v>4</v>
      </c>
      <c r="E15" s="9">
        <v>54</v>
      </c>
      <c r="F15" s="8" t="s">
        <v>42</v>
      </c>
    </row>
    <row r="16" spans="1:6" ht="12.75" x14ac:dyDescent="0.2">
      <c r="A16" s="16">
        <v>4</v>
      </c>
      <c r="B16" s="5">
        <v>7</v>
      </c>
      <c r="C16" s="7" t="s">
        <v>10</v>
      </c>
      <c r="D16" s="8" t="s">
        <v>4</v>
      </c>
      <c r="E16" s="9">
        <v>84.4</v>
      </c>
      <c r="F16" s="8" t="s">
        <v>43</v>
      </c>
    </row>
    <row r="17" spans="1:6" ht="12.75" x14ac:dyDescent="0.2">
      <c r="A17" s="16">
        <v>4</v>
      </c>
      <c r="B17" s="5">
        <v>8</v>
      </c>
      <c r="C17" s="2" t="s">
        <v>15</v>
      </c>
      <c r="D17" s="8" t="s">
        <v>4</v>
      </c>
      <c r="E17" s="9">
        <v>15</v>
      </c>
      <c r="F17" s="5" t="s">
        <v>44</v>
      </c>
    </row>
    <row r="18" spans="1:6" ht="12.75" x14ac:dyDescent="0.2">
      <c r="A18" s="16">
        <v>4</v>
      </c>
      <c r="B18" s="5">
        <v>9</v>
      </c>
      <c r="C18" s="7" t="s">
        <v>28</v>
      </c>
      <c r="D18" s="8" t="s">
        <v>4</v>
      </c>
      <c r="E18" s="9">
        <v>422</v>
      </c>
      <c r="F18" s="8" t="s">
        <v>54</v>
      </c>
    </row>
    <row r="19" spans="1:6" ht="12.75" x14ac:dyDescent="0.2">
      <c r="A19" s="16">
        <v>4</v>
      </c>
      <c r="B19" s="5">
        <v>10</v>
      </c>
      <c r="C19" s="2" t="s">
        <v>48</v>
      </c>
      <c r="D19" s="5" t="s">
        <v>4</v>
      </c>
      <c r="E19" s="3">
        <v>265</v>
      </c>
      <c r="F19" s="5" t="s">
        <v>52</v>
      </c>
    </row>
    <row r="20" spans="1:6" ht="12.75" x14ac:dyDescent="0.2">
      <c r="A20" s="16">
        <v>4</v>
      </c>
      <c r="B20" s="5">
        <v>11</v>
      </c>
      <c r="C20" s="7" t="s">
        <v>22</v>
      </c>
      <c r="D20" s="8" t="s">
        <v>4</v>
      </c>
      <c r="E20" s="9">
        <v>757.9</v>
      </c>
      <c r="F20" s="8" t="s">
        <v>55</v>
      </c>
    </row>
    <row r="21" spans="1:6" ht="12.75" x14ac:dyDescent="0.2">
      <c r="A21" s="16"/>
      <c r="B21" s="5"/>
      <c r="C21" s="7"/>
      <c r="D21" s="8"/>
      <c r="E21" s="13">
        <f>SUM(E10:E20)</f>
        <v>2888.54</v>
      </c>
      <c r="F21" s="8"/>
    </row>
    <row r="22" spans="1:6" ht="12.75" x14ac:dyDescent="0.2">
      <c r="A22" s="20">
        <v>5</v>
      </c>
      <c r="B22" s="8">
        <v>1</v>
      </c>
      <c r="C22" s="7" t="s">
        <v>29</v>
      </c>
      <c r="D22" s="8" t="s">
        <v>4</v>
      </c>
      <c r="E22" s="9">
        <v>48.2</v>
      </c>
      <c r="F22" s="8" t="s">
        <v>60</v>
      </c>
    </row>
    <row r="23" spans="1:6" ht="12.75" x14ac:dyDescent="0.2">
      <c r="A23" s="20">
        <v>5</v>
      </c>
      <c r="B23" s="8">
        <v>2</v>
      </c>
      <c r="C23" s="7" t="s">
        <v>31</v>
      </c>
      <c r="D23" s="8" t="s">
        <v>4</v>
      </c>
      <c r="E23" s="9">
        <v>100.2</v>
      </c>
      <c r="F23" s="8" t="s">
        <v>64</v>
      </c>
    </row>
    <row r="24" spans="1:6" ht="12.75" x14ac:dyDescent="0.2">
      <c r="A24" s="20"/>
      <c r="B24" s="8"/>
      <c r="C24" s="7"/>
      <c r="D24" s="8"/>
      <c r="E24" s="13">
        <f>SUM(E22:E23)</f>
        <v>148.4</v>
      </c>
      <c r="F24" s="8"/>
    </row>
    <row r="25" spans="1:6" ht="12.75" x14ac:dyDescent="0.2">
      <c r="A25" s="16">
        <v>6</v>
      </c>
      <c r="B25" s="5">
        <v>1</v>
      </c>
      <c r="C25" s="2" t="s">
        <v>16</v>
      </c>
      <c r="D25" s="8" t="s">
        <v>4</v>
      </c>
      <c r="E25" s="9">
        <v>50</v>
      </c>
      <c r="F25" s="5" t="s">
        <v>45</v>
      </c>
    </row>
    <row r="26" spans="1:6" ht="12.75" x14ac:dyDescent="0.2">
      <c r="A26" s="16">
        <v>6</v>
      </c>
      <c r="B26" s="5">
        <v>2</v>
      </c>
      <c r="C26" s="2" t="s">
        <v>33</v>
      </c>
      <c r="D26" s="8" t="s">
        <v>4</v>
      </c>
      <c r="E26" s="9">
        <v>35.5</v>
      </c>
      <c r="F26" s="5" t="s">
        <v>56</v>
      </c>
    </row>
    <row r="27" spans="1:6" ht="12.75" x14ac:dyDescent="0.2">
      <c r="A27" s="16">
        <v>6</v>
      </c>
      <c r="B27" s="5">
        <v>3</v>
      </c>
      <c r="C27" s="2" t="s">
        <v>26</v>
      </c>
      <c r="D27" s="8"/>
      <c r="E27" s="9">
        <v>4</v>
      </c>
      <c r="F27" s="5" t="s">
        <v>57</v>
      </c>
    </row>
    <row r="28" spans="1:6" ht="12.75" x14ac:dyDescent="0.2">
      <c r="A28" s="16">
        <v>6</v>
      </c>
      <c r="B28" s="5">
        <v>4</v>
      </c>
      <c r="C28" s="2" t="s">
        <v>34</v>
      </c>
      <c r="D28" s="8"/>
      <c r="E28" s="9">
        <v>105</v>
      </c>
      <c r="F28" s="5" t="s">
        <v>58</v>
      </c>
    </row>
    <row r="29" spans="1:6" ht="12.75" x14ac:dyDescent="0.2">
      <c r="A29" s="16">
        <v>6</v>
      </c>
      <c r="B29" s="5">
        <v>5</v>
      </c>
      <c r="C29" s="7" t="s">
        <v>23</v>
      </c>
      <c r="D29" s="8" t="s">
        <v>4</v>
      </c>
      <c r="E29" s="9">
        <v>112.7</v>
      </c>
      <c r="F29" s="8" t="s">
        <v>53</v>
      </c>
    </row>
    <row r="30" spans="1:6" ht="12.75" x14ac:dyDescent="0.2">
      <c r="A30" s="16">
        <v>6</v>
      </c>
      <c r="B30" s="5">
        <v>6</v>
      </c>
      <c r="C30" s="2" t="s">
        <v>24</v>
      </c>
      <c r="D30" s="8" t="s">
        <v>4</v>
      </c>
      <c r="E30" s="9">
        <v>152</v>
      </c>
      <c r="F30" s="5" t="s">
        <v>59</v>
      </c>
    </row>
    <row r="31" spans="1:6" ht="12.75" x14ac:dyDescent="0.2">
      <c r="A31" s="16">
        <v>6</v>
      </c>
      <c r="B31" s="5">
        <v>7</v>
      </c>
      <c r="C31" s="7" t="s">
        <v>8</v>
      </c>
      <c r="D31" s="8" t="s">
        <v>4</v>
      </c>
      <c r="E31" s="9">
        <v>413.3</v>
      </c>
      <c r="F31" s="8" t="s">
        <v>46</v>
      </c>
    </row>
    <row r="32" spans="1:6" ht="12.75" x14ac:dyDescent="0.2">
      <c r="A32" s="16">
        <v>6</v>
      </c>
      <c r="B32" s="5">
        <v>8</v>
      </c>
      <c r="C32" s="7" t="s">
        <v>21</v>
      </c>
      <c r="D32" s="8" t="s">
        <v>4</v>
      </c>
      <c r="E32" s="9">
        <v>25.6</v>
      </c>
      <c r="F32" s="8" t="s">
        <v>51</v>
      </c>
    </row>
    <row r="33" spans="1:6" ht="12.75" x14ac:dyDescent="0.2">
      <c r="A33" s="16"/>
      <c r="B33" s="5"/>
      <c r="C33" s="7"/>
      <c r="D33" s="8"/>
      <c r="E33" s="13">
        <f>SUM(E25:E32)</f>
        <v>898.1</v>
      </c>
      <c r="F33" s="8"/>
    </row>
    <row r="34" spans="1:6" ht="12.75" x14ac:dyDescent="0.2">
      <c r="A34" s="16">
        <v>7</v>
      </c>
      <c r="B34" s="5">
        <v>1</v>
      </c>
      <c r="C34" s="2" t="s">
        <v>25</v>
      </c>
      <c r="D34" s="8" t="s">
        <v>4</v>
      </c>
      <c r="E34" s="9">
        <v>44.2</v>
      </c>
      <c r="F34" s="5" t="s">
        <v>66</v>
      </c>
    </row>
    <row r="35" spans="1:6" ht="12.75" x14ac:dyDescent="0.2">
      <c r="A35" s="16">
        <v>7</v>
      </c>
      <c r="B35" s="5">
        <v>2</v>
      </c>
      <c r="C35" s="7" t="s">
        <v>30</v>
      </c>
      <c r="D35" s="8" t="s">
        <v>4</v>
      </c>
      <c r="E35" s="9">
        <v>64.099999999999994</v>
      </c>
      <c r="F35" s="8" t="s">
        <v>49</v>
      </c>
    </row>
    <row r="36" spans="1:6" ht="12.75" x14ac:dyDescent="0.2">
      <c r="A36" s="16">
        <v>7</v>
      </c>
      <c r="B36" s="5">
        <v>3</v>
      </c>
      <c r="C36" s="2" t="s">
        <v>35</v>
      </c>
      <c r="D36" s="8" t="s">
        <v>4</v>
      </c>
      <c r="E36" s="9">
        <v>11</v>
      </c>
      <c r="F36" s="5" t="s">
        <v>50</v>
      </c>
    </row>
    <row r="37" spans="1:6" ht="12.75" x14ac:dyDescent="0.2">
      <c r="A37" s="18"/>
      <c r="B37" s="11"/>
      <c r="C37" s="12"/>
      <c r="D37" s="19"/>
      <c r="E37" s="13">
        <f>SUM(E34:E36)</f>
        <v>119.3</v>
      </c>
      <c r="F37" s="5"/>
    </row>
    <row r="38" spans="1:6" ht="12.75" x14ac:dyDescent="0.2">
      <c r="A38" s="16">
        <v>8</v>
      </c>
      <c r="B38" s="5">
        <v>1</v>
      </c>
      <c r="C38" s="2" t="s">
        <v>32</v>
      </c>
      <c r="D38" s="8" t="s">
        <v>4</v>
      </c>
      <c r="E38" s="9">
        <v>17.2</v>
      </c>
      <c r="F38" s="5" t="s">
        <v>63</v>
      </c>
    </row>
    <row r="39" spans="1:6" ht="12.75" x14ac:dyDescent="0.2">
      <c r="A39" s="18"/>
      <c r="B39" s="11"/>
      <c r="C39" s="12"/>
      <c r="D39" s="19"/>
      <c r="E39" s="13">
        <f>SUM(E38)</f>
        <v>17.2</v>
      </c>
      <c r="F39" s="5"/>
    </row>
    <row r="40" spans="1:6" ht="12.75" customHeight="1" x14ac:dyDescent="0.2">
      <c r="A40" s="15" t="s">
        <v>19</v>
      </c>
      <c r="B40" s="14"/>
      <c r="C40" s="14"/>
      <c r="D40" s="10"/>
      <c r="E40" s="4">
        <f>SUM(E39,E37,E33,E24,E21,E9,E6,E4)</f>
        <v>4506.24</v>
      </c>
      <c r="F40" s="6"/>
    </row>
  </sheetData>
  <autoFilter ref="A1:F40">
    <sortState ref="A2:H129">
      <sortCondition descending="1" ref="C1:C129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 Хасан Абдужалилович</dc:creator>
  <cp:lastModifiedBy>Маликов Хасан Абдужалилович</cp:lastModifiedBy>
  <cp:lastPrinted>2021-06-23T04:32:30Z</cp:lastPrinted>
  <dcterms:created xsi:type="dcterms:W3CDTF">2021-06-07T06:52:59Z</dcterms:created>
  <dcterms:modified xsi:type="dcterms:W3CDTF">2021-06-24T13:35:22Z</dcterms:modified>
</cp:coreProperties>
</file>