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hram.zhurakhonov\Desktop\SEG\SANEG-23-022\"/>
    </mc:Choice>
  </mc:AlternateContent>
  <xr:revisionPtr revIDLastSave="0" documentId="13_ncr:1_{7B26247C-EED5-4F1F-979D-4CE1FC63B563}" xr6:coauthVersionLast="45" xr6:coauthVersionMax="45" xr10:uidLastSave="{00000000-0000-0000-0000-000000000000}"/>
  <bookViews>
    <workbookView xWindow="28680" yWindow="-120" windowWidth="29040" windowHeight="15720" xr2:uid="{4DD296A6-1538-4B6A-BCF0-AD89F4357F42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9" i="1" l="1"/>
  <c r="E45" i="1"/>
  <c r="E32" i="1" l="1"/>
  <c r="E35" i="1"/>
  <c r="E38" i="1"/>
  <c r="E43" i="1"/>
  <c r="E44" i="1"/>
</calcChain>
</file>

<file path=xl/sharedStrings.xml><?xml version="1.0" encoding="utf-8"?>
<sst xmlns="http://schemas.openxmlformats.org/spreadsheetml/2006/main" count="440" uniqueCount="210">
  <si>
    <t>к-т</t>
  </si>
  <si>
    <t>Блок предохранительныйх клапанов СППК4Р 80-40 ПУ 100-16/ПУ 80-40-01</t>
  </si>
  <si>
    <t>Предохранительный клапан Вход Ду25; Ру10,0МПа; Выход Ду40; Ру4,5Мпа Среда: воздух Площадь сечение седла: 254 мм2</t>
  </si>
  <si>
    <t>Клапан предохранительный 17с25нж пружинный полноподъемный фланцевый Ду25 Ру4,0 в компелкте с обратными фланцами, крепежами и прокладками с диапазоном </t>
  </si>
  <si>
    <t>Клапан предохранительный пружинный PN1.6 МПа DN100/150</t>
  </si>
  <si>
    <t>Кран шаровой с пневмогидроприводом DN250 PN10, МПа с КОФ</t>
  </si>
  <si>
    <t>Кран шаровой с пневмогидроприводом DN50 PN10,0 МПа с КОФ</t>
  </si>
  <si>
    <t>Кран шаровой с пневмоприводом родземный под приварку DN600 PN6.3МПа материальное исполнение NACE MR 0175/ ISO 15156</t>
  </si>
  <si>
    <t>Кран шаровой ручной с пневматическим приводом подземный с ответными фланцами и деталями крепежа DN400; PN6,3МПа  ТУ 3742-008-97965425-2007</t>
  </si>
  <si>
    <t>Кран шаровой ручной с пневматическим приводом подземный с ответными фланцами и деталями крепежа DN250; PN6,3МПа  ТУ 3742-008-97965425-2007</t>
  </si>
  <si>
    <t>Кран шаровой с пневмогидроприводом DN250 PN6,3 МПа с КОФ</t>
  </si>
  <si>
    <t>Кран шаровой 11c21нж ручной фланцевый, с ответными фланцами и деталями крепежа DN 200; PN 6,3 MPa Среда: воздух</t>
  </si>
  <si>
    <t>Кран шаровой 11c21нж ручной фланцевый, с ответными фланцами и деталями крепежа DN 100; PN 6,3 MPa Среда: газ</t>
  </si>
  <si>
    <t>Кран шаровой 11с21нж  ручной фланцевый DN80, PN 6,3МРа</t>
  </si>
  <si>
    <t>Кран шаровой приварной подземный DN 80PN 6,3 MPa</t>
  </si>
  <si>
    <t>Кран шаровой 11с21нж  ручной фланцевый DN50, PN 6,3МРа</t>
  </si>
  <si>
    <t>Кран шаровой с пневмоприводом фланцевая,с ответными фланцами и деталями крепижа DN 50 PN 6.3 MPa</t>
  </si>
  <si>
    <t>Кран шаровой с ручным приводом надземный под приварку DN 50; PN 6,3 MPa</t>
  </si>
  <si>
    <t>Кран шаровой ручной с ответными фланцами и деталями крепежа DN 32; PN 6,3 MPa. Класс – «А» по ГОСТ 9544. Рабочая температура: 25….50°С</t>
  </si>
  <si>
    <t>Кран шаровой 11с21нж ручной фланцевый DN 20; PN 6,3 MPa</t>
  </si>
  <si>
    <t>Кран шаровой ручной муфтовый DN 15; PN 6,3 MPa. Класс – «А» по ГОСТ 9544. Рабочая температура: 25….50°С</t>
  </si>
  <si>
    <t>Кран шаровой 11c16нж  ручной фланцевый, с ответными фланцами и деталями крепежа DN 100; PN 1,6 MPa Среда: вода</t>
  </si>
  <si>
    <t>Кран шаровой фланцевая, ручная с ответными фланцами и деталями крепежа DN 80; PN 1,6 MPa</t>
  </si>
  <si>
    <t>Кран шаровой фланцевая, ручная с ответными фланцами и деталями крепежа DN 50; PN 1,6 MPa</t>
  </si>
  <si>
    <t>Клапан игольчатый 15с54бк DN15 PN160 муфтовый, ст20</t>
  </si>
  <si>
    <t>Клапан запорный проходной 14с9нж фланцевая с ответными фланцами и деталями крепежа, ручная DN 25; PN 16 MPa Среда: пар Рабочая температура: 350С Тип у</t>
  </si>
  <si>
    <t>Клапан запорный 14c7нж проходной ручной фланцевый, с ответными фланцами и деталями крепежа DN 25; PN 6,3 MPa Среда: газ</t>
  </si>
  <si>
    <t>Клапан запорный с ответными фланцами и деталями крепежа DN 25; PN 6,3 MPa</t>
  </si>
  <si>
    <t>Клапан запорный 15ч18п (вентиль) чугунный муфтовый PN1.6 МПа, DN65</t>
  </si>
  <si>
    <t>Клапан запорный с ответными фланцами и деталями крепежа DN 25; PN 1,6 MPa</t>
  </si>
  <si>
    <t>Штуцер-регулирующий DN 100; PN 6,3 МПа с ответными фланцами и деталями крепежа</t>
  </si>
  <si>
    <t>Клапан-отсекатель, фланцевый, с ответными фланцами и деталями крепежа DN 100, PN 21,0 MPa</t>
  </si>
  <si>
    <t>Задвижка шиберная устьевая ЗМС DN80 PN1050 (105МПа) ХЛ ГОСТ 51365-2009</t>
  </si>
  <si>
    <t>Задвижка шиберная устьевая ЗМС DN65 PN1050 (105МПа) ХЛ ГОСТ 51365-2009</t>
  </si>
  <si>
    <t>Задвижка шиберная устьевая ЗМС DN50 PN1050 (105МПа) ХЛ ГОСТ 51365-2009</t>
  </si>
  <si>
    <t>Задвижка шиберная устьевая ЗМС DN80 PN700 (70МПа) ХЛ  ГОСТ 51365-2009</t>
  </si>
  <si>
    <t>Задвижка шиберная фланцевая ручная ЗМС-65х70 К1 DN65 PN700 кгс/см2 корпус ст.30ХМА с комплектом ответных фланцев и крепеж ТУ 3741-001-09212465-20</t>
  </si>
  <si>
    <t>Задвижка шиберная устьевая ЗМС DN50 PN700 (70МПа) ХЛ ГОСТ 51365-2009</t>
  </si>
  <si>
    <t>Задвижка шиберная фланцевая ручная ЗМС-65х35 К1 DN65 PN350 кгс/см2 корпус ст.30ХМА с комплектом ответных фланцев и крепеж ТУ 3741-001-09212465-20</t>
  </si>
  <si>
    <t>Задвижка шиберная DN50,PN350 (35,0 МПа)</t>
  </si>
  <si>
    <t>Задвижка шиберная ЗМС фланцевая, ручная с ответными фланцами и деталями крепежа DN 100; PN 21,0 MPa</t>
  </si>
  <si>
    <t>Задвижка шиберная фланцевая ручная ЗМС-65х21 К1 DN 65 PN 210 кгс/см2  корпус ст. 30ХМА  с комплектом ответных фланцев и крепеж ТУ 3741-001-09212465-20</t>
  </si>
  <si>
    <t>Задвижка шиберная DN50,PN210 (21,0 МПа)</t>
  </si>
  <si>
    <t>PN, bar</t>
  </si>
  <si>
    <t>DN, mm</t>
  </si>
  <si>
    <t>Задвижка ручная 30С64НЖ DN 100; PN 2,5 MPa с ответными фланцами и деталями крепежа</t>
  </si>
  <si>
    <t>Задвижка ручная 30С41НЖ DN 80; PN 1,6 MPa с ответными фланцами и деталями крепежа</t>
  </si>
  <si>
    <t>Задвижка ручная 30С41НЖ DN 100; PN 1,6 MPa с ответными фланцами и деталями крепежа</t>
  </si>
  <si>
    <t>Задвижка ручная 30С41НЖ DN 150; PN 1,6 MPa с ответными фланцами и деталями крепежа</t>
  </si>
  <si>
    <t>Задвижка ручная 30С41НЖ DN 250; PN 1,6 MPa с ответными фланцами и деталями крепежа</t>
  </si>
  <si>
    <t>Задвижка ручная 30С64НЖ DN 150; PN 2,5 MPa с ответными фланцами и деталями крепежа</t>
  </si>
  <si>
    <t>Задвижка ручная 30С15НЖ DN 50; PN 4,0 MPa с ответными фланцами и деталями крепежа</t>
  </si>
  <si>
    <t>Задвижка ручная 30С15НЖ DN 80; PN 4,0 MPa с ответными фланцами и деталями крепежа</t>
  </si>
  <si>
    <t>Задвижка ручная 30С15НЖ DN 100; PN 4,0 MPa с ответными фланцами и деталями крепежа</t>
  </si>
  <si>
    <t>Задвижка ручная 30С15НЖ DN 150; PN 4,0 MPa с ответными фланцами и деталями крепежа</t>
  </si>
  <si>
    <t>Задвижка ручная 30С15НЖ DN 200; PN 4,0 MPa с ответными фланцами и деталями крепежа</t>
  </si>
  <si>
    <t>Задвижка ручная 30С76НЖ DN 25; PN 6,3 MPa с ответными фланцами и деталями крепежа</t>
  </si>
  <si>
    <t>Задвижка ручная 30С947НЖ DN 65; PN 6,3 MPa с ответными фланцами и деталями крепежа</t>
  </si>
  <si>
    <t>Задвижка ручная 30С76НЖ DN 80; PN 6,3 MPa с ответными фланцами и деталями крепежа</t>
  </si>
  <si>
    <t>Задвижка ручная 30С76НЖ DN 100; PN 6,3 MPa с ответными фланцами и деталями крепежа</t>
  </si>
  <si>
    <t>Задвижка ручная 30С76НЖ DN 300; PN 6,3 MPa с ответными фланцами и деталями крепежа</t>
  </si>
  <si>
    <t>Задвижка ручная 31С16НЖ DN 100; PN 10,0 MPa с ответными фланцами и деталями крепежа</t>
  </si>
  <si>
    <t>Задвижка ручная 31С45НЖ DN 20; PN 16,0 MPa с ответными фланцами и деталями крепежа</t>
  </si>
  <si>
    <t>Задвижка ручная 31С45НЖ DN 80; PN 16,0 MPa с ответными фланцами и деталями крепежа</t>
  </si>
  <si>
    <t>Задвижка ручная 31С45НЖ DN 150; PN 16,0 MPa с ответными фланцами и деталями крепежа</t>
  </si>
  <si>
    <t>Задвижка ручная 31С45НЖ DN 200; PN 16,0 MPa с ответными фланцами и деталями крепежа</t>
  </si>
  <si>
    <t>Клапан обратный поворотный 19С76НЖ DN80 PN16 (1,6МПа) с ответными фланцами и деталями крепежа ГОСТ 18584-73</t>
  </si>
  <si>
    <t>Клапан обратный поворотный 19С76НЖ DN100 PN16 (1,6МПа) с ответными фланцами и деталями крепежа ГОСТ 18584-73</t>
  </si>
  <si>
    <t>Клапан обратный поворотный 19С76НЖ DN150 PN16 (1,6МПа) с ответными фланцами и деталями крепежа ГОСТ 18584-73</t>
  </si>
  <si>
    <t>Клапан обратный поворотный 19С76НЖ DN200 PN16 (1,6МПа) с ответными фланцами и деталями крепежа ГОСТ 18584-73</t>
  </si>
  <si>
    <t>Клапан обратный поворотный 19С53НЖ DN80 PN40 (4,0МПа) с ответными фланцами и деталями крепежа ГОСТ 18584-73</t>
  </si>
  <si>
    <t>Клапан обратный поворотный 19С53НЖ DN200 PN40 (4,0МПа) с ответными фланцами и деталями крепежа ГОСТ 18584-73</t>
  </si>
  <si>
    <t>Клапан обратный поворотный 19С47НЖ DN50 PN63 (6,3МПа) с ответными фланцами и деталями крепежа ГОСТ 18584-73</t>
  </si>
  <si>
    <t>Клапан обратный поворотный 19С38НЖ DN80 PN63 (6,3МПа) с ответными фланцами и деталями крепежа ГОСТ 18584-73</t>
  </si>
  <si>
    <t>Клапан обратный поворотный 19С38НЖ DN100 PN63 (6,3МПа) с ответными фланцами и деталями крепежа ГОСТ 18584-73</t>
  </si>
  <si>
    <t>Клапан обратный поворотный 19С38НЖ DN200 PN63 (6,3МПа) с ответными фланцами и деталями крепежа ГОСТ 18584-73</t>
  </si>
  <si>
    <t>Клапан обратный поворотный 19С38НЖ DN400 PN63 (6,3МПа) с ответными фланцами и деталями крепежа ГОСТ 18584-73</t>
  </si>
  <si>
    <t>Клапан обратный КО 100.100.3312 DN100 PN100 с ответными фланцами и деталями крепежа</t>
  </si>
  <si>
    <t>Клапан обратный КО 80.160.3332 DN80 PN160  с ответными фланцами и деталями крепежа</t>
  </si>
  <si>
    <t>Клапан обратный поворотный DN150 PN160 (16 МПа)  с ответными фланцами и деталями крепежа</t>
  </si>
  <si>
    <t>Клапан обратный поворотный, фланцевый, с ответными фланцами и деталями крепежа DN 100; PN 21,0 MPa ГОСТ 27477-87</t>
  </si>
  <si>
    <t>Кран шаровой с пневмоприводом подземный под приварку DN200 PN6.3МПа материальное исполнение NACE MR 0175/ ISO 15156</t>
  </si>
  <si>
    <t>Сталь 20
WCB GRADE B</t>
  </si>
  <si>
    <t>№</t>
  </si>
  <si>
    <t>Наименование</t>
  </si>
  <si>
    <t>Ед. изм.</t>
  </si>
  <si>
    <t>Кол-во</t>
  </si>
  <si>
    <t>Лот 1</t>
  </si>
  <si>
    <t>Лот 8</t>
  </si>
  <si>
    <t>Лот 7</t>
  </si>
  <si>
    <t>Лот 6</t>
  </si>
  <si>
    <t>Лот 5</t>
  </si>
  <si>
    <t>Лот 4</t>
  </si>
  <si>
    <t>Лот 3</t>
  </si>
  <si>
    <t>Лот 2</t>
  </si>
  <si>
    <t>Клапан регулирующий DN32PN16 с электроприводом с ответными фланцами и деталями крепежа</t>
  </si>
  <si>
    <t>Клапан регулирующий DN40PN16 с электроприводом с ответными фланцами и деталями крепежа</t>
  </si>
  <si>
    <t>Клапан регулирующий DN50PN16 с электроприводом с ответными фланцами и деталями крепежа</t>
  </si>
  <si>
    <t>Клапан регулирующий DN65PN16 с электроприводом с ответными фланцами и деталями крепежа</t>
  </si>
  <si>
    <t>Клапан регулирующий DN80PN16 с электроприводом с ответными фланцами и деталями крепежа</t>
  </si>
  <si>
    <t>Клапан регулирующий DN100PN16 с электроприводом с ответными фланцами и деталями крепежа</t>
  </si>
  <si>
    <t>Клапан регулирующий DN125PN16 с электроприводом с ответными фланцами и деталями крепежа</t>
  </si>
  <si>
    <t>Клапан регулирующий DN32PN40 с электроприводом с ответными фланцами и деталями крепежа</t>
  </si>
  <si>
    <t>Клапан регулирующий DN40PN40 с электроприводом с ответными фланцами и деталями крепежа</t>
  </si>
  <si>
    <t>Клапан регулирующий DN50PN40 с электроприводом с ответными фланцами и деталями крепежа</t>
  </si>
  <si>
    <t>Клапан регулирующий DN65PN40 с электроприводом с ответными фланцами и деталями крепежа</t>
  </si>
  <si>
    <t>Клапан регулирующий DN80PN40 с электроприводом с ответными фланцами и деталями крепежа</t>
  </si>
  <si>
    <t>Клапан регулирующий DN100PN40 с электроприводом с ответными фланцами и деталями крепежа</t>
  </si>
  <si>
    <t>Клапан регулирующий DN125PN40 с электроприводом с ответными фланцами и деталями крепежа</t>
  </si>
  <si>
    <t>Клапан регулирующий DN32PN63 с электроприводом с ответными фланцами и деталями крепежа</t>
  </si>
  <si>
    <t>Клапан регулирующий DN50PN63 с электроприводом с ответными фланцами и деталями крепежа</t>
  </si>
  <si>
    <t>Клапан регулирующий DN65PN63 с электроприводом с ответными фланцами и деталями крепежа</t>
  </si>
  <si>
    <t>Material</t>
  </si>
  <si>
    <t>Name</t>
  </si>
  <si>
    <t>Electric control valve DN32PN16 with mating flanges and fasteners</t>
  </si>
  <si>
    <t>Electric control valve DN40PN16 with mating flanges and fasteners</t>
  </si>
  <si>
    <t>Control valve DN50PN16 with electric drive with mating flanges and fasteners</t>
  </si>
  <si>
    <t>Control valve DN65PN16 with electric drive with mating flanges and fasteners</t>
  </si>
  <si>
    <t>Electric control valve DN80PN16 with mating flanges and fasteners</t>
  </si>
  <si>
    <t>Control valve DN100PN16 with electric drive with mating flanges and fasteners</t>
  </si>
  <si>
    <t>Control valve DN125PN16 with electric actuator with mating flanges and fasteners</t>
  </si>
  <si>
    <t>Electric control valve DN32PN40 with mating flanges and fasteners</t>
  </si>
  <si>
    <t>Electric control valve DN40PN40 with mating flanges and fasteners</t>
  </si>
  <si>
    <t>Electric control valve DN50PN40 with mating flanges and fasteners</t>
  </si>
  <si>
    <t>Electric control valve DN65PN40 with mating flanges and fasteners</t>
  </si>
  <si>
    <t>Electric control valve DN80PN40 with mating flanges and fasteners</t>
  </si>
  <si>
    <t>Electric control valve DN100PN40 with mating flanges and fasteners</t>
  </si>
  <si>
    <t>Electric control valve DN125PN40 with mating flanges and fasteners</t>
  </si>
  <si>
    <t>Electric control valve DN32PN63 with mating flanges and fasteners</t>
  </si>
  <si>
    <t>Electric control valve DN50PN63 with mating flanges and fasteners</t>
  </si>
  <si>
    <t>Control valve DN65PN63 with electric actuator with mating flanges and fasteners</t>
  </si>
  <si>
    <t>Wellhead gate valve ZMS DN50 PN700 (70MPa) HL GOST 51365-2009</t>
  </si>
  <si>
    <t>Wellhead gate valve ZMS DN80 PN700 (70MPa) HL GOST 51365-2009</t>
  </si>
  <si>
    <t>Wellhead gate valve ZMS DN50 PN1050 (105MPa) HL GOST 51365-2009</t>
  </si>
  <si>
    <t>Wellhead gate valve ZMS DN65 PN1050 (105MPa) HL GOST 51365-2009</t>
  </si>
  <si>
    <t>Wellhead gate valve ZMS DN80 PN1050 (105MPa) HL GOST 51365-2009</t>
  </si>
  <si>
    <t>Manual gate valve 30S41NZh DN 80; PN 1.6 MPa with mating flanges and fasteners</t>
  </si>
  <si>
    <t>Manual gate valve 30S41NZh DN 100; PN 1.6 MPa with mating flanges and fasteners</t>
  </si>
  <si>
    <t>Manual gate valve 30S41NZh DN 150; PN 1.6 MPa with mating flanges and fasteners</t>
  </si>
  <si>
    <t>Manual gate valve 30S41NZh DN 250; PN 1.6 MPa with mating flanges and fasteners</t>
  </si>
  <si>
    <t>Gate valve manual 30S64NZh DN 100; PN 2.5 MPa with mating flanges and fasteners</t>
  </si>
  <si>
    <t>Manual gate valve 30S64NZh DN 150; PN 2.5 MPa with mating flanges and fasteners</t>
  </si>
  <si>
    <t>Gate valve manual 30S15NZh DN 50; PN 4.0 MPa with mating flanges and fasteners</t>
  </si>
  <si>
    <t>Gate valve manual 30S15NZh DN 80; PN 4.0 MPa with mating flanges and fasteners</t>
  </si>
  <si>
    <t>Gate valve manual 30S15NZh DN 100; PN 4.0 MPa with mating flanges and fasteners</t>
  </si>
  <si>
    <t>Gate valve manual 30S15NZh DN 150; PN 4.0 MPa with mating flanges and fasteners</t>
  </si>
  <si>
    <t>Gate valve manual 30S15NZh DN 200; PN 4.0 MPa with mating flanges and fasteners</t>
  </si>
  <si>
    <t>Gate valve manual 30S76NZh DN 25; PN 6.3 MPa with mating flanges and fasteners</t>
  </si>
  <si>
    <t>Manual gate valve 30S947NZh DN 65; PN 6.3 MPa with mating flanges and fasteners</t>
  </si>
  <si>
    <t>Manual gate valve 30S76NZh DN 80; PN 6.3 MPa with mating flanges and fasteners</t>
  </si>
  <si>
    <t>Manual gate valve 30S76NZh DN 100; PN 6.3 MPa with mating flanges and fasteners</t>
  </si>
  <si>
    <t>Manual gate valve 30S76NZh DN 300; PN 6.3 MPa with mating flanges and fasteners</t>
  </si>
  <si>
    <t>Manual gate valve 31S16NZh DN 100; PN 10.0 MPa with mating flanges and fasteners</t>
  </si>
  <si>
    <t>Manual gate valve 31S45NZh DN 20; PN 16.0 MPa with mating flanges and fasteners</t>
  </si>
  <si>
    <t>Manual gate valve 31S45NZh DN 80; PN 16.0 MPa with mating flanges and fasteners</t>
  </si>
  <si>
    <t>Manual gate valve 31S45NZh DN 150; PN 16.0 MPa with mating flanges and fasteners</t>
  </si>
  <si>
    <t>Manual gate valve 31S45NZh DN 200; PN 16.0 MPa with mating flanges and fasteners</t>
  </si>
  <si>
    <t>Union-regulating DN 100; PN 6.3 MPa with mating flanges and fasteners</t>
  </si>
  <si>
    <t>Shut-off valve with mating flanges and fasteners DN 25; PN 1.6 MPa</t>
  </si>
  <si>
    <t>Shut-off valve 15ch18p (valve) cast-iron coupling PN1.6 MPa, DN65</t>
  </si>
  <si>
    <t>Shut-off valve with mating flanges and fasteners DN 25; PN 6.3 MPa</t>
  </si>
  <si>
    <t>Shut-off valve 14c7nzh straight through manual flanged, with mating flanges and fasteners DN 25; PN 6.3 MPa Medium: gas</t>
  </si>
  <si>
    <t>Stop valve straight through 14s9nzh flanged with mating flanges and fasteners, manual DN 25; PN 16 MPa Medium: steam Operating temperature: 350C Type y</t>
  </si>
  <si>
    <t>Swing check valve 19S76NZh DN80 PN16 (1.6 MPa) with mating flanges and fasteners GOST 18584-73</t>
  </si>
  <si>
    <t>Swing check valve 19S76NZh DN100 PN16 (1.6 MPa) with mating flanges and fasteners GOST 18584-73</t>
  </si>
  <si>
    <t>Swing check valve 19S76NZh DN150 PN16 (1.6 MPa) with mating flanges and fasteners GOST 18584-73</t>
  </si>
  <si>
    <t>Swing check valve 19S76NZh DN200 PN16 (1.6 MPa) with mating flanges and fasteners GOST 18584-73</t>
  </si>
  <si>
    <t>Swing check valve 19S53NZh DN80 PN40 (4.0 MPa) with mating flanges and fasteners GOST 18584-73</t>
  </si>
  <si>
    <t>Swing check valve 19S53NZh DN200 PN40 (4.0 MPa) with mating flanges and fasteners GOST 18584-73</t>
  </si>
  <si>
    <t>Swing check valve 19S47NZh DN50 PN63 (6.3 MPa) with mating flanges and fasteners GOST 18584-73</t>
  </si>
  <si>
    <t>Swing check valve 19S38NZh DN80 PN63 (6.3 MPa) with mating flanges and fasteners GOST 18584-73</t>
  </si>
  <si>
    <t>Swing check valve 19S38NZh DN100 PN63 (6.3 MPa) with mating flanges and fasteners GOST 18584-73</t>
  </si>
  <si>
    <t>Swing check valve 19S38NZh DN200 PN63 (6.3 MPa) with mating flanges and fasteners GOST 18584-73</t>
  </si>
  <si>
    <t>Swing check valve 19S38NZh DN400 PN63 (6.3 MPa) with mating flanges and fasteners GOST 18584-73</t>
  </si>
  <si>
    <t>Check valve KO 100.100.3312 DN100 PN100 with mating flanges and fasteners</t>
  </si>
  <si>
    <t>Needle valve 15s54bk DN15 PN160 coupling, st20</t>
  </si>
  <si>
    <t>Check valve KO 80.160.3332 DN80 PN160 with mating flanges and fasteners</t>
  </si>
  <si>
    <t>Swing check valve DN150 PN160 (16 MPa) with mating flanges and fasteners</t>
  </si>
  <si>
    <t>Swing check valve, flanged, with mating flanges and fasteners DN 100; PN 21.0 MPa GOST 27477-87</t>
  </si>
  <si>
    <t>Flanged ball valve, manual with mating flanges and fasteners DN 50; PN 1.6 MPa</t>
  </si>
  <si>
    <t>Flanged ball valve, manual with mating flanges and fasteners DN 80; PN 1.6 MPa</t>
  </si>
  <si>
    <t>Ball valve 11c16nzh manual flanged, with mating flanges and fasteners DN 100; PN 1.6 MPa Medium: water</t>
  </si>
  <si>
    <t>Ball valve manual coupling DN 15; PN 6.3 MPa. Class - "A" according to GOST 9544. Operating temperature: 25 ... .50 ° C</t>
  </si>
  <si>
    <t>Ball valve 11s21nzh manual flanged DN 20; PN 6.3 MPa</t>
  </si>
  <si>
    <t>Ball valve manual with mating flanges and fasteners DN 32; PN 6.3 MPa. Class - "A" according to GOST 9544. Operating temperature: 25 ... .50 ° C</t>
  </si>
  <si>
    <t>Ball valve with manual drive above ground for welding DN 50; PN 6.3 MPa</t>
  </si>
  <si>
    <t>Ball valve with pneumatic actuator, flanged, with mating flanges and fasteners DN 50 PN 6.3 MPa</t>
  </si>
  <si>
    <t>Ball valve 11s21nzh manual flanged DN50, PN 6.3MPa</t>
  </si>
  <si>
    <t>Welded underground ball valve DN 80PN 6.3 MPa</t>
  </si>
  <si>
    <t>Ball valve 11s21nzh manual flanged DN80, PN 6.3MPa</t>
  </si>
  <si>
    <t>Ball valve 11c21nzh manual flanged, with mating flanges and fasteners DN 100; PN 6.3 MPa Medium: gas</t>
  </si>
  <si>
    <t>Ball valve 11c21nzh manual flanged, with mating flanges and fasteners DN 200; PN 6.3 MPa Medium: air</t>
  </si>
  <si>
    <t>Underground ball valve with pneumatic actuator for welding DN200 PN6.3MPa material version NACE MR 0175/ ISO 15156</t>
  </si>
  <si>
    <t>Ball valve with pneumohydraulic actuator DN250 PN6.3 MPa with KOF</t>
  </si>
  <si>
    <t>Underground hand ball valve with pneumatic drive with mating flanges and fasteners DN250; PN6,3MPa TU 3742-008-97965425-2007</t>
  </si>
  <si>
    <t>Underground hand ball valve with pneumatic drive with mating flanges and fasteners DN400; PN6,3MPa TU 3742-008-97965425-2007</t>
  </si>
  <si>
    <t>Ball valve with pneumatic actuator, native for welding DN600 PN6.3MPa material version NACE MR 0175/ ISO 15156</t>
  </si>
  <si>
    <t>Ball valve with pneumohydraulic actuator DN50 PN10.0 MPa with KOF</t>
  </si>
  <si>
    <t>Ball valve with pneumohydraulic actuator DN250 PN10, MPa with KOF</t>
  </si>
  <si>
    <t>Safety spring valve PN1.6 MPa DN100/150</t>
  </si>
  <si>
    <t>Safety valve 17s25nzh spring-loaded full-lift flanged Du25 PN4.0 complete with return flanges, fasteners and gaskets with a range</t>
  </si>
  <si>
    <t>Safety valve Inlet DN25; Ru10.0 MPa; Exit Du40; PN4.5 MPa Medium: air Seat area: 254 mm2</t>
  </si>
  <si>
    <t>Block of safety valves SPPK4R 80-40 PU 100-16/PU 80-40-01</t>
  </si>
  <si>
    <t>Wellhead gate valve  DN50,PN210 (21.0 MPa)</t>
  </si>
  <si>
    <t>Wellhead gate valve  flange manual-65x21 K1 DN 65 PN 210 kgf/cm2 body st. 30XMA with a set of mating flanges and fasteners TU 3741-001-09212465-20</t>
  </si>
  <si>
    <t>Wellhead gate valve flanged, manual with mating flanges and fasteners DN 100; PN 21.0 MPa</t>
  </si>
  <si>
    <t>Wellhead gate valve DN50,PN350 (35.0 MPa)</t>
  </si>
  <si>
    <t>Flanged manual Wellhead gate valve-65x35 K1 DN65 PN350 kgf/cm2 body st.</t>
  </si>
  <si>
    <t>Wellhead gate valve  manual gate valve ZMS-65x70 K1 DN65 PN700 kgf/cm2 body st.</t>
  </si>
  <si>
    <t>Shutoff valve, flanged, with mating flanges and fasteners DN 100, PN 21.0 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</si>
</sst>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/>
    </xf>
    <xf numFmtId="1" fontId="2" fillId="0" borderId="5" xfId="1" applyNumberFormat="1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8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khram.zhurakhonov/Desktop/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ка"/>
      <sheetName val="Вендор"/>
      <sheetName val="Информ"/>
      <sheetName val="Катализато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84801-24E2-4C6F-8F9D-A6BD4C940F7C}">
  <dimension ref="A1:H116"/>
  <sheetViews>
    <sheetView tabSelected="1" zoomScaleNormal="100" workbookViewId="0">
      <pane ySplit="1" topLeftCell="A2" activePane="bottomLeft" state="frozen"/>
      <selection pane="bottomLeft" activeCell="A112" sqref="A112:XFD112"/>
    </sheetView>
  </sheetViews>
  <sheetFormatPr defaultRowHeight="14.4" x14ac:dyDescent="0.3"/>
  <cols>
    <col min="1" max="1" width="6.109375" style="6" customWidth="1"/>
    <col min="2" max="3" width="64.5546875" style="5" customWidth="1"/>
    <col min="4" max="4" width="8.33203125" customWidth="1"/>
    <col min="5" max="5" width="9.109375" style="13" customWidth="1"/>
    <col min="6" max="7" width="8.88671875" style="1"/>
    <col min="8" max="8" width="15.44140625" customWidth="1"/>
  </cols>
  <sheetData>
    <row r="1" spans="1:8" s="1" customFormat="1" x14ac:dyDescent="0.3">
      <c r="A1" s="7" t="s">
        <v>83</v>
      </c>
      <c r="B1" s="14" t="s">
        <v>113</v>
      </c>
      <c r="C1" s="14" t="s">
        <v>84</v>
      </c>
      <c r="D1" s="8" t="s">
        <v>85</v>
      </c>
      <c r="E1" s="11" t="s">
        <v>86</v>
      </c>
      <c r="F1" s="8" t="s">
        <v>44</v>
      </c>
      <c r="G1" s="8" t="s">
        <v>43</v>
      </c>
      <c r="H1" s="8" t="s">
        <v>112</v>
      </c>
    </row>
    <row r="2" spans="1:8" x14ac:dyDescent="0.3">
      <c r="A2" s="18" t="s">
        <v>87</v>
      </c>
      <c r="B2" s="18"/>
      <c r="C2" s="18"/>
      <c r="D2" s="18"/>
      <c r="E2" s="18"/>
      <c r="F2" s="3"/>
      <c r="G2" s="3"/>
      <c r="H2" s="3"/>
    </row>
    <row r="3" spans="1:8" ht="28.8" x14ac:dyDescent="0.3">
      <c r="A3" s="4">
        <v>1</v>
      </c>
      <c r="B3" s="10" t="s">
        <v>114</v>
      </c>
      <c r="C3" s="10" t="s">
        <v>95</v>
      </c>
      <c r="D3" s="3" t="s">
        <v>0</v>
      </c>
      <c r="E3" s="12">
        <v>1</v>
      </c>
      <c r="F3" s="3">
        <v>32</v>
      </c>
      <c r="G3" s="3">
        <v>16</v>
      </c>
      <c r="H3" s="9" t="s">
        <v>82</v>
      </c>
    </row>
    <row r="4" spans="1:8" ht="28.8" x14ac:dyDescent="0.3">
      <c r="A4" s="4">
        <v>2</v>
      </c>
      <c r="B4" s="10" t="s">
        <v>114</v>
      </c>
      <c r="C4" s="10" t="s">
        <v>95</v>
      </c>
      <c r="D4" s="3" t="s">
        <v>0</v>
      </c>
      <c r="E4" s="12">
        <v>1</v>
      </c>
      <c r="F4" s="3">
        <v>32</v>
      </c>
      <c r="G4" s="3">
        <v>16</v>
      </c>
      <c r="H4" s="9" t="s">
        <v>82</v>
      </c>
    </row>
    <row r="5" spans="1:8" ht="28.8" x14ac:dyDescent="0.3">
      <c r="A5" s="4">
        <v>3</v>
      </c>
      <c r="B5" s="10" t="s">
        <v>114</v>
      </c>
      <c r="C5" s="10" t="s">
        <v>95</v>
      </c>
      <c r="D5" s="3" t="s">
        <v>0</v>
      </c>
      <c r="E5" s="12">
        <v>2</v>
      </c>
      <c r="F5" s="3">
        <v>32</v>
      </c>
      <c r="G5" s="3">
        <v>16</v>
      </c>
      <c r="H5" s="9" t="s">
        <v>82</v>
      </c>
    </row>
    <row r="6" spans="1:8" ht="28.8" x14ac:dyDescent="0.3">
      <c r="A6" s="4">
        <v>4</v>
      </c>
      <c r="B6" s="10" t="s">
        <v>114</v>
      </c>
      <c r="C6" s="10" t="s">
        <v>95</v>
      </c>
      <c r="D6" s="3" t="s">
        <v>0</v>
      </c>
      <c r="E6" s="12">
        <v>2</v>
      </c>
      <c r="F6" s="3">
        <v>32</v>
      </c>
      <c r="G6" s="3">
        <v>16</v>
      </c>
      <c r="H6" s="9" t="s">
        <v>82</v>
      </c>
    </row>
    <row r="7" spans="1:8" ht="28.8" x14ac:dyDescent="0.3">
      <c r="A7" s="4">
        <v>5</v>
      </c>
      <c r="B7" s="10" t="s">
        <v>115</v>
      </c>
      <c r="C7" s="10" t="s">
        <v>96</v>
      </c>
      <c r="D7" s="3" t="s">
        <v>0</v>
      </c>
      <c r="E7" s="12">
        <v>3</v>
      </c>
      <c r="F7" s="3">
        <v>40</v>
      </c>
      <c r="G7" s="3">
        <v>16</v>
      </c>
      <c r="H7" s="9" t="s">
        <v>82</v>
      </c>
    </row>
    <row r="8" spans="1:8" ht="28.8" x14ac:dyDescent="0.3">
      <c r="A8" s="4">
        <v>6</v>
      </c>
      <c r="B8" s="10" t="s">
        <v>116</v>
      </c>
      <c r="C8" s="10" t="s">
        <v>97</v>
      </c>
      <c r="D8" s="3" t="s">
        <v>0</v>
      </c>
      <c r="E8" s="12">
        <v>3</v>
      </c>
      <c r="F8" s="3">
        <v>50</v>
      </c>
      <c r="G8" s="3">
        <v>16</v>
      </c>
      <c r="H8" s="9" t="s">
        <v>82</v>
      </c>
    </row>
    <row r="9" spans="1:8" ht="28.8" x14ac:dyDescent="0.3">
      <c r="A9" s="4">
        <v>7</v>
      </c>
      <c r="B9" s="10" t="s">
        <v>117</v>
      </c>
      <c r="C9" s="10" t="s">
        <v>98</v>
      </c>
      <c r="D9" s="3" t="s">
        <v>0</v>
      </c>
      <c r="E9" s="12">
        <v>3</v>
      </c>
      <c r="F9" s="3">
        <v>65</v>
      </c>
      <c r="G9" s="3">
        <v>16</v>
      </c>
      <c r="H9" s="9" t="s">
        <v>82</v>
      </c>
    </row>
    <row r="10" spans="1:8" ht="28.8" x14ac:dyDescent="0.3">
      <c r="A10" s="4">
        <v>8</v>
      </c>
      <c r="B10" s="10" t="s">
        <v>117</v>
      </c>
      <c r="C10" s="10" t="s">
        <v>98</v>
      </c>
      <c r="D10" s="3" t="s">
        <v>0</v>
      </c>
      <c r="E10" s="12">
        <v>1</v>
      </c>
      <c r="F10" s="3">
        <v>65</v>
      </c>
      <c r="G10" s="3">
        <v>16</v>
      </c>
      <c r="H10" s="9" t="s">
        <v>82</v>
      </c>
    </row>
    <row r="11" spans="1:8" ht="28.8" x14ac:dyDescent="0.3">
      <c r="A11" s="4">
        <v>9</v>
      </c>
      <c r="B11" s="10" t="s">
        <v>117</v>
      </c>
      <c r="C11" s="10" t="s">
        <v>98</v>
      </c>
      <c r="D11" s="3" t="s">
        <v>0</v>
      </c>
      <c r="E11" s="12">
        <v>1</v>
      </c>
      <c r="F11" s="3">
        <v>65</v>
      </c>
      <c r="G11" s="3">
        <v>16</v>
      </c>
      <c r="H11" s="9" t="s">
        <v>82</v>
      </c>
    </row>
    <row r="12" spans="1:8" ht="28.8" x14ac:dyDescent="0.3">
      <c r="A12" s="4">
        <v>10</v>
      </c>
      <c r="B12" s="10" t="s">
        <v>118</v>
      </c>
      <c r="C12" s="10" t="s">
        <v>99</v>
      </c>
      <c r="D12" s="3" t="s">
        <v>0</v>
      </c>
      <c r="E12" s="12">
        <v>1</v>
      </c>
      <c r="F12" s="3">
        <v>80</v>
      </c>
      <c r="G12" s="3">
        <v>16</v>
      </c>
      <c r="H12" s="9" t="s">
        <v>82</v>
      </c>
    </row>
    <row r="13" spans="1:8" ht="28.8" x14ac:dyDescent="0.3">
      <c r="A13" s="4">
        <v>11</v>
      </c>
      <c r="B13" s="10" t="s">
        <v>119</v>
      </c>
      <c r="C13" s="10" t="s">
        <v>100</v>
      </c>
      <c r="D13" s="3" t="s">
        <v>0</v>
      </c>
      <c r="E13" s="12">
        <v>1</v>
      </c>
      <c r="F13" s="3">
        <v>100</v>
      </c>
      <c r="G13" s="3">
        <v>16</v>
      </c>
      <c r="H13" s="9" t="s">
        <v>82</v>
      </c>
    </row>
    <row r="14" spans="1:8" ht="28.8" x14ac:dyDescent="0.3">
      <c r="A14" s="4">
        <v>12</v>
      </c>
      <c r="B14" s="10" t="s">
        <v>119</v>
      </c>
      <c r="C14" s="10" t="s">
        <v>100</v>
      </c>
      <c r="D14" s="3" t="s">
        <v>0</v>
      </c>
      <c r="E14" s="12">
        <v>2</v>
      </c>
      <c r="F14" s="3">
        <v>100</v>
      </c>
      <c r="G14" s="3">
        <v>16</v>
      </c>
      <c r="H14" s="9" t="s">
        <v>82</v>
      </c>
    </row>
    <row r="15" spans="1:8" ht="28.8" x14ac:dyDescent="0.3">
      <c r="A15" s="4">
        <v>13</v>
      </c>
      <c r="B15" s="10" t="s">
        <v>120</v>
      </c>
      <c r="C15" s="10" t="s">
        <v>101</v>
      </c>
      <c r="D15" s="3" t="s">
        <v>0</v>
      </c>
      <c r="E15" s="12">
        <v>2</v>
      </c>
      <c r="F15" s="3">
        <v>125</v>
      </c>
      <c r="G15" s="3">
        <v>16</v>
      </c>
      <c r="H15" s="9" t="s">
        <v>82</v>
      </c>
    </row>
    <row r="16" spans="1:8" ht="28.8" x14ac:dyDescent="0.3">
      <c r="A16" s="4">
        <v>14</v>
      </c>
      <c r="B16" s="10" t="s">
        <v>121</v>
      </c>
      <c r="C16" s="10" t="s">
        <v>102</v>
      </c>
      <c r="D16" s="3" t="s">
        <v>0</v>
      </c>
      <c r="E16" s="12">
        <v>2</v>
      </c>
      <c r="F16" s="3">
        <v>32</v>
      </c>
      <c r="G16" s="3">
        <v>40</v>
      </c>
      <c r="H16" s="9" t="s">
        <v>82</v>
      </c>
    </row>
    <row r="17" spans="1:8" ht="28.8" x14ac:dyDescent="0.3">
      <c r="A17" s="4">
        <v>15</v>
      </c>
      <c r="B17" s="10" t="s">
        <v>121</v>
      </c>
      <c r="C17" s="10" t="s">
        <v>102</v>
      </c>
      <c r="D17" s="3" t="s">
        <v>0</v>
      </c>
      <c r="E17" s="12">
        <v>1</v>
      </c>
      <c r="F17" s="3">
        <v>32</v>
      </c>
      <c r="G17" s="3">
        <v>40</v>
      </c>
      <c r="H17" s="9" t="s">
        <v>82</v>
      </c>
    </row>
    <row r="18" spans="1:8" ht="28.8" x14ac:dyDescent="0.3">
      <c r="A18" s="4">
        <v>16</v>
      </c>
      <c r="B18" s="10" t="s">
        <v>121</v>
      </c>
      <c r="C18" s="10" t="s">
        <v>102</v>
      </c>
      <c r="D18" s="3" t="s">
        <v>0</v>
      </c>
      <c r="E18" s="12">
        <v>6</v>
      </c>
      <c r="F18" s="3">
        <v>32</v>
      </c>
      <c r="G18" s="3">
        <v>40</v>
      </c>
      <c r="H18" s="9" t="s">
        <v>82</v>
      </c>
    </row>
    <row r="19" spans="1:8" ht="28.8" x14ac:dyDescent="0.3">
      <c r="A19" s="4">
        <v>17</v>
      </c>
      <c r="B19" s="10" t="s">
        <v>122</v>
      </c>
      <c r="C19" s="10" t="s">
        <v>103</v>
      </c>
      <c r="D19" s="3" t="s">
        <v>0</v>
      </c>
      <c r="E19" s="12">
        <v>1</v>
      </c>
      <c r="F19" s="3">
        <v>40</v>
      </c>
      <c r="G19" s="3">
        <v>40</v>
      </c>
      <c r="H19" s="9" t="s">
        <v>82</v>
      </c>
    </row>
    <row r="20" spans="1:8" ht="28.8" x14ac:dyDescent="0.3">
      <c r="A20" s="4">
        <v>18</v>
      </c>
      <c r="B20" s="10" t="s">
        <v>123</v>
      </c>
      <c r="C20" s="10" t="s">
        <v>104</v>
      </c>
      <c r="D20" s="3" t="s">
        <v>0</v>
      </c>
      <c r="E20" s="12">
        <v>1</v>
      </c>
      <c r="F20" s="3">
        <v>50</v>
      </c>
      <c r="G20" s="3">
        <v>40</v>
      </c>
      <c r="H20" s="9" t="s">
        <v>82</v>
      </c>
    </row>
    <row r="21" spans="1:8" ht="28.8" x14ac:dyDescent="0.3">
      <c r="A21" s="4">
        <v>19</v>
      </c>
      <c r="B21" s="10" t="s">
        <v>123</v>
      </c>
      <c r="C21" s="10" t="s">
        <v>104</v>
      </c>
      <c r="D21" s="3" t="s">
        <v>0</v>
      </c>
      <c r="E21" s="12">
        <v>3</v>
      </c>
      <c r="F21" s="3">
        <v>50</v>
      </c>
      <c r="G21" s="3">
        <v>40</v>
      </c>
      <c r="H21" s="9" t="s">
        <v>82</v>
      </c>
    </row>
    <row r="22" spans="1:8" ht="28.8" x14ac:dyDescent="0.3">
      <c r="A22" s="4">
        <v>20</v>
      </c>
      <c r="B22" s="10" t="s">
        <v>124</v>
      </c>
      <c r="C22" s="10" t="s">
        <v>105</v>
      </c>
      <c r="D22" s="3" t="s">
        <v>0</v>
      </c>
      <c r="E22" s="12">
        <v>1</v>
      </c>
      <c r="F22" s="3">
        <v>65</v>
      </c>
      <c r="G22" s="3">
        <v>40</v>
      </c>
      <c r="H22" s="9" t="s">
        <v>82</v>
      </c>
    </row>
    <row r="23" spans="1:8" ht="28.8" x14ac:dyDescent="0.3">
      <c r="A23" s="4">
        <v>21</v>
      </c>
      <c r="B23" s="10" t="s">
        <v>125</v>
      </c>
      <c r="C23" s="10" t="s">
        <v>106</v>
      </c>
      <c r="D23" s="3" t="s">
        <v>0</v>
      </c>
      <c r="E23" s="12">
        <v>1</v>
      </c>
      <c r="F23" s="3">
        <v>80</v>
      </c>
      <c r="G23" s="3">
        <v>40</v>
      </c>
      <c r="H23" s="9" t="s">
        <v>82</v>
      </c>
    </row>
    <row r="24" spans="1:8" ht="28.8" x14ac:dyDescent="0.3">
      <c r="A24" s="4">
        <v>22</v>
      </c>
      <c r="B24" s="10" t="s">
        <v>125</v>
      </c>
      <c r="C24" s="10" t="s">
        <v>106</v>
      </c>
      <c r="D24" s="3" t="s">
        <v>0</v>
      </c>
      <c r="E24" s="12">
        <v>1</v>
      </c>
      <c r="F24" s="3">
        <v>80</v>
      </c>
      <c r="G24" s="3">
        <v>40</v>
      </c>
      <c r="H24" s="9" t="s">
        <v>82</v>
      </c>
    </row>
    <row r="25" spans="1:8" ht="28.8" x14ac:dyDescent="0.3">
      <c r="A25" s="4">
        <v>23</v>
      </c>
      <c r="B25" s="10" t="s">
        <v>126</v>
      </c>
      <c r="C25" s="10" t="s">
        <v>107</v>
      </c>
      <c r="D25" s="3" t="s">
        <v>0</v>
      </c>
      <c r="E25" s="12">
        <v>1</v>
      </c>
      <c r="F25" s="3">
        <v>100</v>
      </c>
      <c r="G25" s="3">
        <v>40</v>
      </c>
      <c r="H25" s="9" t="s">
        <v>82</v>
      </c>
    </row>
    <row r="26" spans="1:8" ht="28.8" x14ac:dyDescent="0.3">
      <c r="A26" s="4">
        <v>24</v>
      </c>
      <c r="B26" s="10" t="s">
        <v>127</v>
      </c>
      <c r="C26" s="10" t="s">
        <v>108</v>
      </c>
      <c r="D26" s="3" t="s">
        <v>0</v>
      </c>
      <c r="E26" s="12">
        <v>2</v>
      </c>
      <c r="F26" s="3">
        <v>125</v>
      </c>
      <c r="G26" s="3">
        <v>40</v>
      </c>
      <c r="H26" s="9" t="s">
        <v>82</v>
      </c>
    </row>
    <row r="27" spans="1:8" ht="28.8" x14ac:dyDescent="0.3">
      <c r="A27" s="4">
        <v>25</v>
      </c>
      <c r="B27" s="10" t="s">
        <v>128</v>
      </c>
      <c r="C27" s="10" t="s">
        <v>109</v>
      </c>
      <c r="D27" s="3" t="s">
        <v>0</v>
      </c>
      <c r="E27" s="12">
        <v>1</v>
      </c>
      <c r="F27" s="3">
        <v>32</v>
      </c>
      <c r="G27" s="3">
        <v>63</v>
      </c>
      <c r="H27" s="9" t="s">
        <v>82</v>
      </c>
    </row>
    <row r="28" spans="1:8" ht="28.8" x14ac:dyDescent="0.3">
      <c r="A28" s="4">
        <v>26</v>
      </c>
      <c r="B28" s="10" t="s">
        <v>129</v>
      </c>
      <c r="C28" s="10" t="s">
        <v>110</v>
      </c>
      <c r="D28" s="3" t="s">
        <v>0</v>
      </c>
      <c r="E28" s="12">
        <v>1</v>
      </c>
      <c r="F28" s="3">
        <v>50</v>
      </c>
      <c r="G28" s="3">
        <v>63</v>
      </c>
      <c r="H28" s="9" t="s">
        <v>82</v>
      </c>
    </row>
    <row r="29" spans="1:8" ht="28.8" x14ac:dyDescent="0.3">
      <c r="A29" s="4">
        <v>27</v>
      </c>
      <c r="B29" s="10" t="s">
        <v>130</v>
      </c>
      <c r="C29" s="10" t="s">
        <v>111</v>
      </c>
      <c r="D29" s="3" t="s">
        <v>0</v>
      </c>
      <c r="E29" s="12">
        <v>1</v>
      </c>
      <c r="F29" s="3">
        <v>65</v>
      </c>
      <c r="G29" s="3">
        <v>63</v>
      </c>
      <c r="H29" s="9" t="s">
        <v>82</v>
      </c>
    </row>
    <row r="30" spans="1:8" x14ac:dyDescent="0.3">
      <c r="A30" s="15" t="s">
        <v>94</v>
      </c>
      <c r="B30" s="16"/>
      <c r="C30" s="16"/>
      <c r="D30" s="16"/>
      <c r="E30" s="17"/>
      <c r="F30" s="3"/>
      <c r="G30" s="3"/>
      <c r="H30" s="9"/>
    </row>
    <row r="31" spans="1:8" ht="28.8" x14ac:dyDescent="0.3">
      <c r="A31" s="2">
        <v>1</v>
      </c>
      <c r="B31" s="10" t="s">
        <v>203</v>
      </c>
      <c r="C31" s="10" t="s">
        <v>42</v>
      </c>
      <c r="D31" s="3" t="s">
        <v>0</v>
      </c>
      <c r="E31" s="12">
        <v>40</v>
      </c>
      <c r="F31" s="3">
        <v>50</v>
      </c>
      <c r="G31" s="3">
        <v>210</v>
      </c>
      <c r="H31" s="9" t="s">
        <v>82</v>
      </c>
    </row>
    <row r="32" spans="1:8" ht="43.2" x14ac:dyDescent="0.3">
      <c r="A32" s="2">
        <v>2</v>
      </c>
      <c r="B32" s="10" t="s">
        <v>204</v>
      </c>
      <c r="C32" s="10" t="s">
        <v>41</v>
      </c>
      <c r="D32" s="3" t="s">
        <v>0</v>
      </c>
      <c r="E32" s="12">
        <f>30+16+20</f>
        <v>66</v>
      </c>
      <c r="F32" s="3">
        <v>65</v>
      </c>
      <c r="G32" s="3">
        <v>210</v>
      </c>
      <c r="H32" s="9" t="s">
        <v>82</v>
      </c>
    </row>
    <row r="33" spans="1:8" ht="28.8" x14ac:dyDescent="0.3">
      <c r="A33" s="2">
        <v>3</v>
      </c>
      <c r="B33" s="10" t="s">
        <v>205</v>
      </c>
      <c r="C33" s="10" t="s">
        <v>40</v>
      </c>
      <c r="D33" s="3" t="s">
        <v>0</v>
      </c>
      <c r="E33" s="12">
        <v>100</v>
      </c>
      <c r="F33" s="3">
        <v>100</v>
      </c>
      <c r="G33" s="3">
        <v>210</v>
      </c>
      <c r="H33" s="9" t="s">
        <v>82</v>
      </c>
    </row>
    <row r="34" spans="1:8" ht="28.8" x14ac:dyDescent="0.3">
      <c r="A34" s="2">
        <v>4</v>
      </c>
      <c r="B34" s="10" t="s">
        <v>206</v>
      </c>
      <c r="C34" s="10" t="s">
        <v>39</v>
      </c>
      <c r="D34" s="3" t="s">
        <v>0</v>
      </c>
      <c r="E34" s="12">
        <v>50</v>
      </c>
      <c r="F34" s="3">
        <v>50</v>
      </c>
      <c r="G34" s="3">
        <v>350</v>
      </c>
      <c r="H34" s="9" t="s">
        <v>82</v>
      </c>
    </row>
    <row r="35" spans="1:8" ht="43.2" x14ac:dyDescent="0.3">
      <c r="A35" s="2">
        <v>5</v>
      </c>
      <c r="B35" s="10" t="s">
        <v>207</v>
      </c>
      <c r="C35" s="10" t="s">
        <v>38</v>
      </c>
      <c r="D35" s="3" t="s">
        <v>0</v>
      </c>
      <c r="E35" s="12">
        <f>18+27+60</f>
        <v>105</v>
      </c>
      <c r="F35" s="3">
        <v>65</v>
      </c>
      <c r="G35" s="3">
        <v>350</v>
      </c>
      <c r="H35" s="9" t="s">
        <v>82</v>
      </c>
    </row>
    <row r="36" spans="1:8" ht="28.8" x14ac:dyDescent="0.3">
      <c r="A36" s="2">
        <v>6</v>
      </c>
      <c r="B36" s="10" t="s">
        <v>131</v>
      </c>
      <c r="C36" s="10" t="s">
        <v>37</v>
      </c>
      <c r="D36" s="3" t="s">
        <v>0</v>
      </c>
      <c r="E36" s="12">
        <v>55</v>
      </c>
      <c r="F36" s="3">
        <v>50</v>
      </c>
      <c r="G36" s="3">
        <v>700</v>
      </c>
      <c r="H36" s="9" t="s">
        <v>82</v>
      </c>
    </row>
    <row r="37" spans="1:8" ht="43.2" x14ac:dyDescent="0.3">
      <c r="A37" s="2">
        <v>7</v>
      </c>
      <c r="B37" s="10" t="s">
        <v>208</v>
      </c>
      <c r="C37" s="10" t="s">
        <v>36</v>
      </c>
      <c r="D37" s="3" t="s">
        <v>0</v>
      </c>
      <c r="E37" s="12">
        <v>20</v>
      </c>
      <c r="F37" s="3">
        <v>65</v>
      </c>
      <c r="G37" s="3">
        <v>700</v>
      </c>
      <c r="H37" s="9" t="s">
        <v>82</v>
      </c>
    </row>
    <row r="38" spans="1:8" ht="28.8" x14ac:dyDescent="0.3">
      <c r="A38" s="2">
        <v>8</v>
      </c>
      <c r="B38" s="10" t="s">
        <v>132</v>
      </c>
      <c r="C38" s="10" t="s">
        <v>35</v>
      </c>
      <c r="D38" s="3" t="s">
        <v>0</v>
      </c>
      <c r="E38" s="12">
        <f>60+10+10</f>
        <v>80</v>
      </c>
      <c r="F38" s="3">
        <v>80</v>
      </c>
      <c r="G38" s="3">
        <v>700</v>
      </c>
      <c r="H38" s="9" t="s">
        <v>82</v>
      </c>
    </row>
    <row r="39" spans="1:8" ht="28.8" x14ac:dyDescent="0.3">
      <c r="A39" s="2">
        <v>9</v>
      </c>
      <c r="B39" s="10" t="s">
        <v>133</v>
      </c>
      <c r="C39" s="10" t="s">
        <v>34</v>
      </c>
      <c r="D39" s="3" t="s">
        <v>0</v>
      </c>
      <c r="E39" s="12">
        <v>5</v>
      </c>
      <c r="F39" s="3">
        <v>50</v>
      </c>
      <c r="G39" s="3">
        <v>1050</v>
      </c>
      <c r="H39" s="9" t="s">
        <v>82</v>
      </c>
    </row>
    <row r="40" spans="1:8" ht="28.8" x14ac:dyDescent="0.3">
      <c r="A40" s="2">
        <v>10</v>
      </c>
      <c r="B40" s="10" t="s">
        <v>134</v>
      </c>
      <c r="C40" s="10" t="s">
        <v>33</v>
      </c>
      <c r="D40" s="3" t="s">
        <v>0</v>
      </c>
      <c r="E40" s="12">
        <v>2</v>
      </c>
      <c r="F40" s="3">
        <v>65</v>
      </c>
      <c r="G40" s="3">
        <v>1050</v>
      </c>
      <c r="H40" s="9" t="s">
        <v>82</v>
      </c>
    </row>
    <row r="41" spans="1:8" ht="28.8" x14ac:dyDescent="0.3">
      <c r="A41" s="2">
        <v>11</v>
      </c>
      <c r="B41" s="10" t="s">
        <v>135</v>
      </c>
      <c r="C41" s="10" t="s">
        <v>32</v>
      </c>
      <c r="D41" s="3" t="s">
        <v>0</v>
      </c>
      <c r="E41" s="12">
        <v>5</v>
      </c>
      <c r="F41" s="3">
        <v>80</v>
      </c>
      <c r="G41" s="3">
        <v>1050</v>
      </c>
      <c r="H41" s="9" t="s">
        <v>82</v>
      </c>
    </row>
    <row r="42" spans="1:8" x14ac:dyDescent="0.3">
      <c r="A42" s="15" t="s">
        <v>93</v>
      </c>
      <c r="B42" s="19"/>
      <c r="C42" s="19"/>
      <c r="D42" s="19"/>
      <c r="E42" s="20"/>
      <c r="F42" s="3"/>
      <c r="G42" s="3"/>
      <c r="H42" s="9"/>
    </row>
    <row r="43" spans="1:8" ht="28.8" x14ac:dyDescent="0.3">
      <c r="A43" s="4">
        <v>1</v>
      </c>
      <c r="B43" s="10" t="s">
        <v>136</v>
      </c>
      <c r="C43" s="10" t="s">
        <v>46</v>
      </c>
      <c r="D43" s="3" t="s">
        <v>0</v>
      </c>
      <c r="E43" s="12">
        <f>4+12+4+10+255</f>
        <v>285</v>
      </c>
      <c r="F43" s="3">
        <v>80</v>
      </c>
      <c r="G43" s="3">
        <v>16</v>
      </c>
      <c r="H43" s="9" t="s">
        <v>82</v>
      </c>
    </row>
    <row r="44" spans="1:8" ht="28.8" x14ac:dyDescent="0.3">
      <c r="A44" s="4">
        <v>2</v>
      </c>
      <c r="B44" s="10" t="s">
        <v>137</v>
      </c>
      <c r="C44" s="10" t="s">
        <v>47</v>
      </c>
      <c r="D44" s="3" t="s">
        <v>0</v>
      </c>
      <c r="E44" s="12">
        <f>1+1+66+4+6+8+10+6</f>
        <v>102</v>
      </c>
      <c r="F44" s="3">
        <v>100</v>
      </c>
      <c r="G44" s="3">
        <v>16</v>
      </c>
      <c r="H44" s="9" t="s">
        <v>82</v>
      </c>
    </row>
    <row r="45" spans="1:8" ht="28.8" x14ac:dyDescent="0.3">
      <c r="A45" s="4">
        <v>3</v>
      </c>
      <c r="B45" s="10" t="s">
        <v>138</v>
      </c>
      <c r="C45" s="10" t="s">
        <v>48</v>
      </c>
      <c r="D45" s="3" t="s">
        <v>0</v>
      </c>
      <c r="E45" s="12">
        <f>4+3+4+20</f>
        <v>31</v>
      </c>
      <c r="F45" s="3">
        <v>150</v>
      </c>
      <c r="G45" s="3">
        <v>16</v>
      </c>
      <c r="H45" s="9" t="s">
        <v>82</v>
      </c>
    </row>
    <row r="46" spans="1:8" ht="28.8" x14ac:dyDescent="0.3">
      <c r="A46" s="4">
        <v>4</v>
      </c>
      <c r="B46" s="10" t="s">
        <v>139</v>
      </c>
      <c r="C46" s="10" t="s">
        <v>49</v>
      </c>
      <c r="D46" s="3" t="s">
        <v>0</v>
      </c>
      <c r="E46" s="12">
        <v>2</v>
      </c>
      <c r="F46" s="3">
        <v>250</v>
      </c>
      <c r="G46" s="3">
        <v>16</v>
      </c>
      <c r="H46" s="9" t="s">
        <v>82</v>
      </c>
    </row>
    <row r="47" spans="1:8" ht="28.8" x14ac:dyDescent="0.3">
      <c r="A47" s="4">
        <v>5</v>
      </c>
      <c r="B47" s="10" t="s">
        <v>140</v>
      </c>
      <c r="C47" s="10" t="s">
        <v>45</v>
      </c>
      <c r="D47" s="3" t="s">
        <v>0</v>
      </c>
      <c r="E47" s="12">
        <v>4</v>
      </c>
      <c r="F47" s="3">
        <v>100</v>
      </c>
      <c r="G47" s="3">
        <v>25</v>
      </c>
      <c r="H47" s="9" t="s">
        <v>82</v>
      </c>
    </row>
    <row r="48" spans="1:8" ht="28.8" x14ac:dyDescent="0.3">
      <c r="A48" s="4">
        <v>6</v>
      </c>
      <c r="B48" s="10" t="s">
        <v>141</v>
      </c>
      <c r="C48" s="10" t="s">
        <v>50</v>
      </c>
      <c r="D48" s="3" t="s">
        <v>0</v>
      </c>
      <c r="E48" s="12">
        <v>2</v>
      </c>
      <c r="F48" s="3">
        <v>150</v>
      </c>
      <c r="G48" s="3">
        <v>25</v>
      </c>
      <c r="H48" s="9" t="s">
        <v>82</v>
      </c>
    </row>
    <row r="49" spans="1:8" ht="28.8" x14ac:dyDescent="0.3">
      <c r="A49" s="4">
        <v>7</v>
      </c>
      <c r="B49" s="10" t="s">
        <v>142</v>
      </c>
      <c r="C49" s="10" t="s">
        <v>51</v>
      </c>
      <c r="D49" s="3" t="s">
        <v>0</v>
      </c>
      <c r="E49" s="12">
        <f>171+18</f>
        <v>189</v>
      </c>
      <c r="F49" s="3">
        <v>50</v>
      </c>
      <c r="G49" s="3">
        <v>40</v>
      </c>
      <c r="H49" s="9" t="s">
        <v>82</v>
      </c>
    </row>
    <row r="50" spans="1:8" ht="28.8" x14ac:dyDescent="0.3">
      <c r="A50" s="4">
        <v>8</v>
      </c>
      <c r="B50" s="10" t="s">
        <v>143</v>
      </c>
      <c r="C50" s="10" t="s">
        <v>52</v>
      </c>
      <c r="D50" s="3" t="s">
        <v>0</v>
      </c>
      <c r="E50" s="12">
        <v>31</v>
      </c>
      <c r="F50" s="3">
        <v>80</v>
      </c>
      <c r="G50" s="3">
        <v>40</v>
      </c>
      <c r="H50" s="9" t="s">
        <v>82</v>
      </c>
    </row>
    <row r="51" spans="1:8" ht="28.8" x14ac:dyDescent="0.3">
      <c r="A51" s="4">
        <v>9</v>
      </c>
      <c r="B51" s="10" t="s">
        <v>144</v>
      </c>
      <c r="C51" s="10" t="s">
        <v>53</v>
      </c>
      <c r="D51" s="3" t="s">
        <v>0</v>
      </c>
      <c r="E51" s="12">
        <v>62</v>
      </c>
      <c r="F51" s="3">
        <v>100</v>
      </c>
      <c r="G51" s="3">
        <v>40</v>
      </c>
      <c r="H51" s="9" t="s">
        <v>82</v>
      </c>
    </row>
    <row r="52" spans="1:8" ht="28.8" x14ac:dyDescent="0.3">
      <c r="A52" s="4">
        <v>10</v>
      </c>
      <c r="B52" s="10" t="s">
        <v>145</v>
      </c>
      <c r="C52" s="10" t="s">
        <v>54</v>
      </c>
      <c r="D52" s="3" t="s">
        <v>0</v>
      </c>
      <c r="E52" s="12">
        <v>29</v>
      </c>
      <c r="F52" s="3">
        <v>150</v>
      </c>
      <c r="G52" s="3">
        <v>40</v>
      </c>
      <c r="H52" s="9" t="s">
        <v>82</v>
      </c>
    </row>
    <row r="53" spans="1:8" ht="28.8" x14ac:dyDescent="0.3">
      <c r="A53" s="4">
        <v>11</v>
      </c>
      <c r="B53" s="10" t="s">
        <v>146</v>
      </c>
      <c r="C53" s="10" t="s">
        <v>55</v>
      </c>
      <c r="D53" s="3" t="s">
        <v>0</v>
      </c>
      <c r="E53" s="12">
        <v>5</v>
      </c>
      <c r="F53" s="3">
        <v>200</v>
      </c>
      <c r="G53" s="3">
        <v>40</v>
      </c>
      <c r="H53" s="9" t="s">
        <v>82</v>
      </c>
    </row>
    <row r="54" spans="1:8" ht="28.8" x14ac:dyDescent="0.3">
      <c r="A54" s="4">
        <v>12</v>
      </c>
      <c r="B54" s="10" t="s">
        <v>147</v>
      </c>
      <c r="C54" s="10" t="s">
        <v>56</v>
      </c>
      <c r="D54" s="3" t="s">
        <v>0</v>
      </c>
      <c r="E54" s="12">
        <v>12</v>
      </c>
      <c r="F54" s="3">
        <v>25</v>
      </c>
      <c r="G54" s="3">
        <v>63</v>
      </c>
      <c r="H54" s="9" t="s">
        <v>82</v>
      </c>
    </row>
    <row r="55" spans="1:8" ht="28.8" x14ac:dyDescent="0.3">
      <c r="A55" s="4">
        <v>13</v>
      </c>
      <c r="B55" s="10" t="s">
        <v>148</v>
      </c>
      <c r="C55" s="10" t="s">
        <v>57</v>
      </c>
      <c r="D55" s="3" t="s">
        <v>0</v>
      </c>
      <c r="E55" s="12">
        <v>15</v>
      </c>
      <c r="F55" s="3">
        <v>65</v>
      </c>
      <c r="G55" s="3">
        <v>63</v>
      </c>
      <c r="H55" s="9" t="s">
        <v>82</v>
      </c>
    </row>
    <row r="56" spans="1:8" ht="28.8" x14ac:dyDescent="0.3">
      <c r="A56" s="4">
        <v>14</v>
      </c>
      <c r="B56" s="10" t="s">
        <v>149</v>
      </c>
      <c r="C56" s="10" t="s">
        <v>58</v>
      </c>
      <c r="D56" s="3" t="s">
        <v>0</v>
      </c>
      <c r="E56" s="12">
        <v>113</v>
      </c>
      <c r="F56" s="3">
        <v>80</v>
      </c>
      <c r="G56" s="3">
        <v>63</v>
      </c>
      <c r="H56" s="9" t="s">
        <v>82</v>
      </c>
    </row>
    <row r="57" spans="1:8" ht="28.8" x14ac:dyDescent="0.3">
      <c r="A57" s="4">
        <v>15</v>
      </c>
      <c r="B57" s="10" t="s">
        <v>150</v>
      </c>
      <c r="C57" s="10" t="s">
        <v>59</v>
      </c>
      <c r="D57" s="3" t="s">
        <v>0</v>
      </c>
      <c r="E57" s="12">
        <v>84</v>
      </c>
      <c r="F57" s="3">
        <v>100</v>
      </c>
      <c r="G57" s="3">
        <v>63</v>
      </c>
      <c r="H57" s="9" t="s">
        <v>82</v>
      </c>
    </row>
    <row r="58" spans="1:8" ht="28.8" x14ac:dyDescent="0.3">
      <c r="A58" s="4">
        <v>16</v>
      </c>
      <c r="B58" s="10" t="s">
        <v>151</v>
      </c>
      <c r="C58" s="10" t="s">
        <v>60</v>
      </c>
      <c r="D58" s="3" t="s">
        <v>0</v>
      </c>
      <c r="E58" s="12">
        <v>1</v>
      </c>
      <c r="F58" s="3">
        <v>300</v>
      </c>
      <c r="G58" s="3">
        <v>63</v>
      </c>
      <c r="H58" s="9" t="s">
        <v>82</v>
      </c>
    </row>
    <row r="59" spans="1:8" ht="28.8" x14ac:dyDescent="0.3">
      <c r="A59" s="4">
        <v>17</v>
      </c>
      <c r="B59" s="10" t="s">
        <v>152</v>
      </c>
      <c r="C59" s="10" t="s">
        <v>61</v>
      </c>
      <c r="D59" s="3" t="s">
        <v>0</v>
      </c>
      <c r="E59" s="12">
        <v>5</v>
      </c>
      <c r="F59" s="3">
        <v>100</v>
      </c>
      <c r="G59" s="3">
        <v>100</v>
      </c>
      <c r="H59" s="9" t="s">
        <v>82</v>
      </c>
    </row>
    <row r="60" spans="1:8" ht="28.8" x14ac:dyDescent="0.3">
      <c r="A60" s="4">
        <v>18</v>
      </c>
      <c r="B60" s="10" t="s">
        <v>153</v>
      </c>
      <c r="C60" s="10" t="s">
        <v>62</v>
      </c>
      <c r="D60" s="3" t="s">
        <v>0</v>
      </c>
      <c r="E60" s="12">
        <v>50</v>
      </c>
      <c r="F60" s="3">
        <v>20</v>
      </c>
      <c r="G60" s="3">
        <v>160</v>
      </c>
      <c r="H60" s="9" t="s">
        <v>82</v>
      </c>
    </row>
    <row r="61" spans="1:8" ht="28.8" x14ac:dyDescent="0.3">
      <c r="A61" s="4">
        <v>19</v>
      </c>
      <c r="B61" s="10" t="s">
        <v>154</v>
      </c>
      <c r="C61" s="10" t="s">
        <v>63</v>
      </c>
      <c r="D61" s="3" t="s">
        <v>0</v>
      </c>
      <c r="E61" s="12">
        <v>2</v>
      </c>
      <c r="F61" s="3">
        <v>80</v>
      </c>
      <c r="G61" s="3">
        <v>160</v>
      </c>
      <c r="H61" s="9" t="s">
        <v>82</v>
      </c>
    </row>
    <row r="62" spans="1:8" ht="28.8" x14ac:dyDescent="0.3">
      <c r="A62" s="4">
        <v>20</v>
      </c>
      <c r="B62" s="10" t="s">
        <v>155</v>
      </c>
      <c r="C62" s="10" t="s">
        <v>64</v>
      </c>
      <c r="D62" s="3" t="s">
        <v>0</v>
      </c>
      <c r="E62" s="12">
        <v>32</v>
      </c>
      <c r="F62" s="3">
        <v>150</v>
      </c>
      <c r="G62" s="3">
        <v>160</v>
      </c>
      <c r="H62" s="9" t="s">
        <v>82</v>
      </c>
    </row>
    <row r="63" spans="1:8" ht="28.8" x14ac:dyDescent="0.3">
      <c r="A63" s="4">
        <v>21</v>
      </c>
      <c r="B63" s="10" t="s">
        <v>156</v>
      </c>
      <c r="C63" s="10" t="s">
        <v>65</v>
      </c>
      <c r="D63" s="3" t="s">
        <v>0</v>
      </c>
      <c r="E63" s="12">
        <v>17</v>
      </c>
      <c r="F63" s="3">
        <v>200</v>
      </c>
      <c r="G63" s="3">
        <v>160</v>
      </c>
      <c r="H63" s="9" t="s">
        <v>82</v>
      </c>
    </row>
    <row r="64" spans="1:8" x14ac:dyDescent="0.3">
      <c r="A64" s="15" t="s">
        <v>92</v>
      </c>
      <c r="B64" s="16"/>
      <c r="C64" s="16"/>
      <c r="D64" s="16"/>
      <c r="E64" s="17"/>
      <c r="F64" s="3"/>
      <c r="G64" s="3"/>
      <c r="H64" s="9"/>
    </row>
    <row r="65" spans="1:8" ht="28.8" x14ac:dyDescent="0.3">
      <c r="A65" s="2">
        <v>1</v>
      </c>
      <c r="B65" s="10" t="s">
        <v>209</v>
      </c>
      <c r="C65" s="10" t="s">
        <v>31</v>
      </c>
      <c r="D65" s="3" t="s">
        <v>0</v>
      </c>
      <c r="E65" s="12">
        <v>72</v>
      </c>
      <c r="F65" s="3">
        <v>100</v>
      </c>
      <c r="G65" s="3">
        <v>210</v>
      </c>
      <c r="H65" s="9" t="s">
        <v>82</v>
      </c>
    </row>
    <row r="66" spans="1:8" x14ac:dyDescent="0.3">
      <c r="A66" s="15" t="s">
        <v>91</v>
      </c>
      <c r="B66" s="16"/>
      <c r="C66" s="16"/>
      <c r="D66" s="16"/>
      <c r="E66" s="17"/>
      <c r="F66" s="3"/>
      <c r="G66" s="3"/>
      <c r="H66" s="9"/>
    </row>
    <row r="67" spans="1:8" ht="28.8" x14ac:dyDescent="0.3">
      <c r="A67" s="2">
        <v>1</v>
      </c>
      <c r="B67" s="10" t="s">
        <v>157</v>
      </c>
      <c r="C67" s="10" t="s">
        <v>30</v>
      </c>
      <c r="D67" s="3" t="s">
        <v>0</v>
      </c>
      <c r="E67" s="12">
        <v>57</v>
      </c>
      <c r="F67" s="3">
        <v>100</v>
      </c>
      <c r="G67" s="3">
        <v>63</v>
      </c>
      <c r="H67" s="9" t="s">
        <v>82</v>
      </c>
    </row>
    <row r="68" spans="1:8" x14ac:dyDescent="0.3">
      <c r="A68" s="15" t="s">
        <v>90</v>
      </c>
      <c r="B68" s="16"/>
      <c r="C68" s="16"/>
      <c r="D68" s="16"/>
      <c r="E68" s="17"/>
      <c r="F68" s="3"/>
      <c r="G68" s="3"/>
      <c r="H68" s="9"/>
    </row>
    <row r="69" spans="1:8" ht="28.8" x14ac:dyDescent="0.3">
      <c r="A69" s="2">
        <v>1</v>
      </c>
      <c r="B69" s="10" t="s">
        <v>158</v>
      </c>
      <c r="C69" s="10" t="s">
        <v>29</v>
      </c>
      <c r="D69" s="3" t="s">
        <v>0</v>
      </c>
      <c r="E69" s="12">
        <v>6</v>
      </c>
      <c r="F69" s="3">
        <v>25</v>
      </c>
      <c r="G69" s="3">
        <v>16</v>
      </c>
      <c r="H69" s="9" t="s">
        <v>82</v>
      </c>
    </row>
    <row r="70" spans="1:8" ht="28.8" x14ac:dyDescent="0.3">
      <c r="A70" s="2">
        <v>2</v>
      </c>
      <c r="B70" s="10" t="s">
        <v>159</v>
      </c>
      <c r="C70" s="10" t="s">
        <v>28</v>
      </c>
      <c r="D70" s="3" t="s">
        <v>0</v>
      </c>
      <c r="E70" s="12">
        <v>1</v>
      </c>
      <c r="F70" s="3">
        <v>65</v>
      </c>
      <c r="G70" s="3">
        <v>16</v>
      </c>
      <c r="H70" s="9" t="s">
        <v>82</v>
      </c>
    </row>
    <row r="71" spans="1:8" ht="28.8" x14ac:dyDescent="0.3">
      <c r="A71" s="2">
        <v>3</v>
      </c>
      <c r="B71" s="10" t="s">
        <v>160</v>
      </c>
      <c r="C71" s="10" t="s">
        <v>27</v>
      </c>
      <c r="D71" s="3" t="s">
        <v>0</v>
      </c>
      <c r="E71" s="12">
        <v>1</v>
      </c>
      <c r="F71" s="3">
        <v>25</v>
      </c>
      <c r="G71" s="3">
        <v>63</v>
      </c>
      <c r="H71" s="9" t="s">
        <v>82</v>
      </c>
    </row>
    <row r="72" spans="1:8" ht="28.8" x14ac:dyDescent="0.3">
      <c r="A72" s="2">
        <v>4</v>
      </c>
      <c r="B72" s="10" t="s">
        <v>161</v>
      </c>
      <c r="C72" s="10" t="s">
        <v>26</v>
      </c>
      <c r="D72" s="3" t="s">
        <v>0</v>
      </c>
      <c r="E72" s="12">
        <v>85</v>
      </c>
      <c r="F72" s="3">
        <v>25</v>
      </c>
      <c r="G72" s="3">
        <v>63</v>
      </c>
      <c r="H72" s="9" t="s">
        <v>82</v>
      </c>
    </row>
    <row r="73" spans="1:8" ht="43.2" x14ac:dyDescent="0.3">
      <c r="A73" s="2">
        <v>5</v>
      </c>
      <c r="B73" s="10" t="s">
        <v>162</v>
      </c>
      <c r="C73" s="10" t="s">
        <v>25</v>
      </c>
      <c r="D73" s="3" t="s">
        <v>0</v>
      </c>
      <c r="E73" s="12">
        <v>72</v>
      </c>
      <c r="F73" s="3">
        <v>25</v>
      </c>
      <c r="G73" s="3">
        <v>160</v>
      </c>
      <c r="H73" s="9" t="s">
        <v>82</v>
      </c>
    </row>
    <row r="74" spans="1:8" ht="28.8" x14ac:dyDescent="0.3">
      <c r="A74" s="2">
        <v>6</v>
      </c>
      <c r="B74" s="10" t="s">
        <v>163</v>
      </c>
      <c r="C74" s="10" t="s">
        <v>66</v>
      </c>
      <c r="D74" s="3" t="s">
        <v>0</v>
      </c>
      <c r="E74" s="12">
        <v>48</v>
      </c>
      <c r="F74" s="3">
        <v>80</v>
      </c>
      <c r="G74" s="3">
        <v>16</v>
      </c>
      <c r="H74" s="9" t="s">
        <v>82</v>
      </c>
    </row>
    <row r="75" spans="1:8" ht="28.8" x14ac:dyDescent="0.3">
      <c r="A75" s="2">
        <v>7</v>
      </c>
      <c r="B75" s="10" t="s">
        <v>164</v>
      </c>
      <c r="C75" s="10" t="s">
        <v>67</v>
      </c>
      <c r="D75" s="3" t="s">
        <v>0</v>
      </c>
      <c r="E75" s="12">
        <v>29</v>
      </c>
      <c r="F75" s="3">
        <v>100</v>
      </c>
      <c r="G75" s="3">
        <v>16</v>
      </c>
      <c r="H75" s="9" t="s">
        <v>82</v>
      </c>
    </row>
    <row r="76" spans="1:8" ht="28.8" x14ac:dyDescent="0.3">
      <c r="A76" s="2">
        <v>8</v>
      </c>
      <c r="B76" s="10" t="s">
        <v>165</v>
      </c>
      <c r="C76" s="10" t="s">
        <v>68</v>
      </c>
      <c r="D76" s="3" t="s">
        <v>0</v>
      </c>
      <c r="E76" s="12">
        <v>8</v>
      </c>
      <c r="F76" s="3">
        <v>150</v>
      </c>
      <c r="G76" s="3">
        <v>16</v>
      </c>
      <c r="H76" s="9" t="s">
        <v>82</v>
      </c>
    </row>
    <row r="77" spans="1:8" ht="28.8" x14ac:dyDescent="0.3">
      <c r="A77" s="2">
        <v>9</v>
      </c>
      <c r="B77" s="10" t="s">
        <v>166</v>
      </c>
      <c r="C77" s="10" t="s">
        <v>69</v>
      </c>
      <c r="D77" s="3" t="s">
        <v>0</v>
      </c>
      <c r="E77" s="12">
        <v>2</v>
      </c>
      <c r="F77" s="3">
        <v>200</v>
      </c>
      <c r="G77" s="3">
        <v>16</v>
      </c>
      <c r="H77" s="9" t="s">
        <v>82</v>
      </c>
    </row>
    <row r="78" spans="1:8" ht="28.8" x14ac:dyDescent="0.3">
      <c r="A78" s="2">
        <v>10</v>
      </c>
      <c r="B78" s="10" t="s">
        <v>167</v>
      </c>
      <c r="C78" s="10" t="s">
        <v>70</v>
      </c>
      <c r="D78" s="3" t="s">
        <v>0</v>
      </c>
      <c r="E78" s="12">
        <v>75</v>
      </c>
      <c r="F78" s="3">
        <v>80</v>
      </c>
      <c r="G78" s="3">
        <v>40</v>
      </c>
      <c r="H78" s="9" t="s">
        <v>82</v>
      </c>
    </row>
    <row r="79" spans="1:8" ht="28.8" x14ac:dyDescent="0.3">
      <c r="A79" s="2">
        <v>11</v>
      </c>
      <c r="B79" s="10" t="s">
        <v>168</v>
      </c>
      <c r="C79" s="10" t="s">
        <v>71</v>
      </c>
      <c r="D79" s="3" t="s">
        <v>0</v>
      </c>
      <c r="E79" s="12">
        <v>10</v>
      </c>
      <c r="F79" s="3">
        <v>200</v>
      </c>
      <c r="G79" s="3">
        <v>40</v>
      </c>
      <c r="H79" s="9" t="s">
        <v>82</v>
      </c>
    </row>
    <row r="80" spans="1:8" ht="28.8" x14ac:dyDescent="0.3">
      <c r="A80" s="2">
        <v>12</v>
      </c>
      <c r="B80" s="10" t="s">
        <v>169</v>
      </c>
      <c r="C80" s="10" t="s">
        <v>72</v>
      </c>
      <c r="D80" s="3" t="s">
        <v>0</v>
      </c>
      <c r="E80" s="12">
        <v>10</v>
      </c>
      <c r="F80" s="3">
        <v>50</v>
      </c>
      <c r="G80" s="3">
        <v>63</v>
      </c>
      <c r="H80" s="9" t="s">
        <v>82</v>
      </c>
    </row>
    <row r="81" spans="1:8" ht="28.8" x14ac:dyDescent="0.3">
      <c r="A81" s="2">
        <v>13</v>
      </c>
      <c r="B81" s="10" t="s">
        <v>170</v>
      </c>
      <c r="C81" s="10" t="s">
        <v>73</v>
      </c>
      <c r="D81" s="3" t="s">
        <v>0</v>
      </c>
      <c r="E81" s="12">
        <v>74</v>
      </c>
      <c r="F81" s="3">
        <v>80</v>
      </c>
      <c r="G81" s="3">
        <v>63</v>
      </c>
      <c r="H81" s="9" t="s">
        <v>82</v>
      </c>
    </row>
    <row r="82" spans="1:8" ht="28.8" x14ac:dyDescent="0.3">
      <c r="A82" s="2">
        <v>14</v>
      </c>
      <c r="B82" s="10" t="s">
        <v>171</v>
      </c>
      <c r="C82" s="10" t="s">
        <v>74</v>
      </c>
      <c r="D82" s="3" t="s">
        <v>0</v>
      </c>
      <c r="E82" s="12">
        <v>15</v>
      </c>
      <c r="F82" s="3">
        <v>100</v>
      </c>
      <c r="G82" s="3">
        <v>63</v>
      </c>
      <c r="H82" s="9" t="s">
        <v>82</v>
      </c>
    </row>
    <row r="83" spans="1:8" ht="28.8" x14ac:dyDescent="0.3">
      <c r="A83" s="2">
        <v>15</v>
      </c>
      <c r="B83" s="10" t="s">
        <v>172</v>
      </c>
      <c r="C83" s="10" t="s">
        <v>75</v>
      </c>
      <c r="D83" s="3" t="s">
        <v>0</v>
      </c>
      <c r="E83" s="12">
        <v>4</v>
      </c>
      <c r="F83" s="3">
        <v>200</v>
      </c>
      <c r="G83" s="3">
        <v>63</v>
      </c>
      <c r="H83" s="9" t="s">
        <v>82</v>
      </c>
    </row>
    <row r="84" spans="1:8" ht="28.8" x14ac:dyDescent="0.3">
      <c r="A84" s="2">
        <v>16</v>
      </c>
      <c r="B84" s="10" t="s">
        <v>173</v>
      </c>
      <c r="C84" s="10" t="s">
        <v>76</v>
      </c>
      <c r="D84" s="3" t="s">
        <v>0</v>
      </c>
      <c r="E84" s="12">
        <v>1</v>
      </c>
      <c r="F84" s="3">
        <v>400</v>
      </c>
      <c r="G84" s="3">
        <v>63</v>
      </c>
      <c r="H84" s="9" t="s">
        <v>82</v>
      </c>
    </row>
    <row r="85" spans="1:8" ht="28.8" x14ac:dyDescent="0.3">
      <c r="A85" s="2">
        <v>17</v>
      </c>
      <c r="B85" s="10" t="s">
        <v>174</v>
      </c>
      <c r="C85" s="10" t="s">
        <v>77</v>
      </c>
      <c r="D85" s="3" t="s">
        <v>0</v>
      </c>
      <c r="E85" s="12">
        <v>10</v>
      </c>
      <c r="F85" s="3">
        <v>100</v>
      </c>
      <c r="G85" s="3">
        <v>100</v>
      </c>
      <c r="H85" s="9" t="s">
        <v>82</v>
      </c>
    </row>
    <row r="86" spans="1:8" ht="28.8" x14ac:dyDescent="0.3">
      <c r="A86" s="2">
        <v>18</v>
      </c>
      <c r="B86" s="10" t="s">
        <v>175</v>
      </c>
      <c r="C86" s="10" t="s">
        <v>24</v>
      </c>
      <c r="D86" s="3" t="s">
        <v>0</v>
      </c>
      <c r="E86" s="12">
        <v>12</v>
      </c>
      <c r="F86" s="3">
        <v>15</v>
      </c>
      <c r="G86" s="3">
        <v>160</v>
      </c>
      <c r="H86" s="9" t="s">
        <v>82</v>
      </c>
    </row>
    <row r="87" spans="1:8" ht="28.8" x14ac:dyDescent="0.3">
      <c r="A87" s="2">
        <v>19</v>
      </c>
      <c r="B87" s="10" t="s">
        <v>176</v>
      </c>
      <c r="C87" s="10" t="s">
        <v>78</v>
      </c>
      <c r="D87" s="3" t="s">
        <v>0</v>
      </c>
      <c r="E87" s="12">
        <v>2</v>
      </c>
      <c r="F87" s="3">
        <v>80</v>
      </c>
      <c r="G87" s="3">
        <v>160</v>
      </c>
      <c r="H87" s="9" t="s">
        <v>82</v>
      </c>
    </row>
    <row r="88" spans="1:8" ht="28.8" x14ac:dyDescent="0.3">
      <c r="A88" s="2">
        <v>20</v>
      </c>
      <c r="B88" s="10" t="s">
        <v>177</v>
      </c>
      <c r="C88" s="10" t="s">
        <v>79</v>
      </c>
      <c r="D88" s="3" t="s">
        <v>0</v>
      </c>
      <c r="E88" s="12">
        <v>1</v>
      </c>
      <c r="F88" s="3">
        <v>150</v>
      </c>
      <c r="G88" s="3">
        <v>160</v>
      </c>
      <c r="H88" s="9" t="s">
        <v>82</v>
      </c>
    </row>
    <row r="89" spans="1:8" ht="28.8" x14ac:dyDescent="0.3">
      <c r="A89" s="2">
        <v>21</v>
      </c>
      <c r="B89" s="10" t="s">
        <v>178</v>
      </c>
      <c r="C89" s="10" t="s">
        <v>80</v>
      </c>
      <c r="D89" s="3" t="s">
        <v>0</v>
      </c>
      <c r="E89" s="12">
        <v>72</v>
      </c>
      <c r="F89" s="3">
        <v>100</v>
      </c>
      <c r="G89" s="3">
        <v>210</v>
      </c>
      <c r="H89" s="9" t="s">
        <v>82</v>
      </c>
    </row>
    <row r="90" spans="1:8" x14ac:dyDescent="0.3">
      <c r="A90" s="15" t="s">
        <v>89</v>
      </c>
      <c r="B90" s="16"/>
      <c r="C90" s="16"/>
      <c r="D90" s="16"/>
      <c r="E90" s="17"/>
      <c r="F90" s="3"/>
      <c r="G90" s="3"/>
      <c r="H90" s="9"/>
    </row>
    <row r="91" spans="1:8" ht="28.8" x14ac:dyDescent="0.3">
      <c r="A91" s="2">
        <v>1</v>
      </c>
      <c r="B91" s="10" t="s">
        <v>179</v>
      </c>
      <c r="C91" s="10" t="s">
        <v>23</v>
      </c>
      <c r="D91" s="3" t="s">
        <v>0</v>
      </c>
      <c r="E91" s="12">
        <v>20</v>
      </c>
      <c r="F91" s="3">
        <v>50</v>
      </c>
      <c r="G91" s="3">
        <v>16</v>
      </c>
      <c r="H91" s="9" t="s">
        <v>82</v>
      </c>
    </row>
    <row r="92" spans="1:8" ht="28.8" x14ac:dyDescent="0.3">
      <c r="A92" s="2">
        <v>2</v>
      </c>
      <c r="B92" s="10" t="s">
        <v>180</v>
      </c>
      <c r="C92" s="10" t="s">
        <v>22</v>
      </c>
      <c r="D92" s="3" t="s">
        <v>0</v>
      </c>
      <c r="E92" s="12">
        <v>11</v>
      </c>
      <c r="F92" s="3">
        <v>80</v>
      </c>
      <c r="G92" s="3">
        <v>16</v>
      </c>
      <c r="H92" s="9" t="s">
        <v>82</v>
      </c>
    </row>
    <row r="93" spans="1:8" ht="28.8" x14ac:dyDescent="0.3">
      <c r="A93" s="2">
        <v>3</v>
      </c>
      <c r="B93" s="10" t="s">
        <v>181</v>
      </c>
      <c r="C93" s="10" t="s">
        <v>21</v>
      </c>
      <c r="D93" s="3" t="s">
        <v>0</v>
      </c>
      <c r="E93" s="12">
        <v>3</v>
      </c>
      <c r="F93" s="3">
        <v>100</v>
      </c>
      <c r="G93" s="3">
        <v>16</v>
      </c>
      <c r="H93" s="9" t="s">
        <v>82</v>
      </c>
    </row>
    <row r="94" spans="1:8" ht="28.8" x14ac:dyDescent="0.3">
      <c r="A94" s="2">
        <v>4</v>
      </c>
      <c r="B94" s="10" t="s">
        <v>182</v>
      </c>
      <c r="C94" s="10" t="s">
        <v>20</v>
      </c>
      <c r="D94" s="3" t="s">
        <v>0</v>
      </c>
      <c r="E94" s="12">
        <v>17</v>
      </c>
      <c r="F94" s="3">
        <v>15</v>
      </c>
      <c r="G94" s="3">
        <v>63</v>
      </c>
      <c r="H94" s="9" t="s">
        <v>82</v>
      </c>
    </row>
    <row r="95" spans="1:8" ht="28.8" x14ac:dyDescent="0.3">
      <c r="A95" s="2">
        <v>5</v>
      </c>
      <c r="B95" s="10" t="s">
        <v>183</v>
      </c>
      <c r="C95" s="10" t="s">
        <v>19</v>
      </c>
      <c r="D95" s="3" t="s">
        <v>0</v>
      </c>
      <c r="E95" s="12">
        <v>16</v>
      </c>
      <c r="F95" s="3">
        <v>32</v>
      </c>
      <c r="G95" s="3">
        <v>63</v>
      </c>
      <c r="H95" s="9" t="s">
        <v>82</v>
      </c>
    </row>
    <row r="96" spans="1:8" ht="43.2" x14ac:dyDescent="0.3">
      <c r="A96" s="2">
        <v>6</v>
      </c>
      <c r="B96" s="10" t="s">
        <v>184</v>
      </c>
      <c r="C96" s="10" t="s">
        <v>18</v>
      </c>
      <c r="D96" s="3" t="s">
        <v>0</v>
      </c>
      <c r="E96" s="12">
        <v>8</v>
      </c>
      <c r="F96" s="3">
        <v>50</v>
      </c>
      <c r="G96" s="3">
        <v>63</v>
      </c>
      <c r="H96" s="9" t="s">
        <v>82</v>
      </c>
    </row>
    <row r="97" spans="1:8" ht="28.8" x14ac:dyDescent="0.3">
      <c r="A97" s="2">
        <v>7</v>
      </c>
      <c r="B97" s="10" t="s">
        <v>185</v>
      </c>
      <c r="C97" s="10" t="s">
        <v>17</v>
      </c>
      <c r="D97" s="3" t="s">
        <v>0</v>
      </c>
      <c r="E97" s="12">
        <v>2</v>
      </c>
      <c r="F97" s="3">
        <v>50</v>
      </c>
      <c r="G97" s="3">
        <v>63</v>
      </c>
      <c r="H97" s="9" t="s">
        <v>82</v>
      </c>
    </row>
    <row r="98" spans="1:8" ht="28.8" x14ac:dyDescent="0.3">
      <c r="A98" s="2">
        <v>8</v>
      </c>
      <c r="B98" s="10" t="s">
        <v>186</v>
      </c>
      <c r="C98" s="10" t="s">
        <v>16</v>
      </c>
      <c r="D98" s="3" t="s">
        <v>0</v>
      </c>
      <c r="E98" s="12">
        <v>2</v>
      </c>
      <c r="F98" s="3">
        <v>50</v>
      </c>
      <c r="G98" s="3">
        <v>63</v>
      </c>
      <c r="H98" s="9" t="s">
        <v>82</v>
      </c>
    </row>
    <row r="99" spans="1:8" ht="28.8" x14ac:dyDescent="0.3">
      <c r="A99" s="2">
        <v>9</v>
      </c>
      <c r="B99" s="10" t="s">
        <v>187</v>
      </c>
      <c r="C99" s="10" t="s">
        <v>15</v>
      </c>
      <c r="D99" s="3" t="s">
        <v>0</v>
      </c>
      <c r="E99" s="12">
        <v>4</v>
      </c>
      <c r="F99" s="3">
        <v>80</v>
      </c>
      <c r="G99" s="3">
        <v>63</v>
      </c>
      <c r="H99" s="9" t="s">
        <v>82</v>
      </c>
    </row>
    <row r="100" spans="1:8" ht="28.8" x14ac:dyDescent="0.3">
      <c r="A100" s="2">
        <v>10</v>
      </c>
      <c r="B100" s="10" t="s">
        <v>188</v>
      </c>
      <c r="C100" s="10" t="s">
        <v>14</v>
      </c>
      <c r="D100" s="3" t="s">
        <v>0</v>
      </c>
      <c r="E100" s="12">
        <v>10</v>
      </c>
      <c r="F100" s="3">
        <v>80</v>
      </c>
      <c r="G100" s="3">
        <v>63</v>
      </c>
      <c r="H100" s="9" t="s">
        <v>82</v>
      </c>
    </row>
    <row r="101" spans="1:8" ht="28.8" x14ac:dyDescent="0.3">
      <c r="A101" s="2">
        <v>11</v>
      </c>
      <c r="B101" s="10" t="s">
        <v>189</v>
      </c>
      <c r="C101" s="10" t="s">
        <v>13</v>
      </c>
      <c r="D101" s="3" t="s">
        <v>0</v>
      </c>
      <c r="E101" s="12">
        <v>14</v>
      </c>
      <c r="F101" s="3">
        <v>80</v>
      </c>
      <c r="G101" s="3">
        <v>63</v>
      </c>
      <c r="H101" s="9" t="s">
        <v>82</v>
      </c>
    </row>
    <row r="102" spans="1:8" ht="28.8" x14ac:dyDescent="0.3">
      <c r="A102" s="2">
        <v>12</v>
      </c>
      <c r="B102" s="10" t="s">
        <v>190</v>
      </c>
      <c r="C102" s="10" t="s">
        <v>12</v>
      </c>
      <c r="D102" s="3" t="s">
        <v>0</v>
      </c>
      <c r="E102" s="12">
        <v>1</v>
      </c>
      <c r="F102" s="3">
        <v>100</v>
      </c>
      <c r="G102" s="3">
        <v>63</v>
      </c>
      <c r="H102" s="9" t="s">
        <v>82</v>
      </c>
    </row>
    <row r="103" spans="1:8" ht="28.8" x14ac:dyDescent="0.3">
      <c r="A103" s="2">
        <v>13</v>
      </c>
      <c r="B103" s="10" t="s">
        <v>191</v>
      </c>
      <c r="C103" s="10" t="s">
        <v>11</v>
      </c>
      <c r="D103" s="3" t="s">
        <v>0</v>
      </c>
      <c r="E103" s="12">
        <v>9</v>
      </c>
      <c r="F103" s="3">
        <v>200</v>
      </c>
      <c r="G103" s="3">
        <v>63</v>
      </c>
      <c r="H103" s="9" t="s">
        <v>82</v>
      </c>
    </row>
    <row r="104" spans="1:8" ht="28.8" x14ac:dyDescent="0.3">
      <c r="A104" s="2">
        <v>14</v>
      </c>
      <c r="B104" s="10" t="s">
        <v>192</v>
      </c>
      <c r="C104" s="10" t="s">
        <v>81</v>
      </c>
      <c r="D104" s="3" t="s">
        <v>0</v>
      </c>
      <c r="E104" s="12">
        <v>9</v>
      </c>
      <c r="F104" s="3">
        <v>200</v>
      </c>
      <c r="G104" s="3">
        <v>63</v>
      </c>
      <c r="H104" s="9" t="s">
        <v>82</v>
      </c>
    </row>
    <row r="105" spans="1:8" ht="28.8" x14ac:dyDescent="0.3">
      <c r="A105" s="2">
        <v>15</v>
      </c>
      <c r="B105" s="10" t="s">
        <v>193</v>
      </c>
      <c r="C105" s="10" t="s">
        <v>10</v>
      </c>
      <c r="D105" s="3" t="s">
        <v>0</v>
      </c>
      <c r="E105" s="12">
        <v>1</v>
      </c>
      <c r="F105" s="3">
        <v>250</v>
      </c>
      <c r="G105" s="3">
        <v>63</v>
      </c>
      <c r="H105" s="9" t="s">
        <v>82</v>
      </c>
    </row>
    <row r="106" spans="1:8" ht="43.2" x14ac:dyDescent="0.3">
      <c r="A106" s="2">
        <v>16</v>
      </c>
      <c r="B106" s="10" t="s">
        <v>194</v>
      </c>
      <c r="C106" s="10" t="s">
        <v>9</v>
      </c>
      <c r="D106" s="3" t="s">
        <v>0</v>
      </c>
      <c r="E106" s="12">
        <v>1</v>
      </c>
      <c r="F106" s="3">
        <v>250</v>
      </c>
      <c r="G106" s="3">
        <v>63</v>
      </c>
      <c r="H106" s="9" t="s">
        <v>82</v>
      </c>
    </row>
    <row r="107" spans="1:8" ht="43.2" x14ac:dyDescent="0.3">
      <c r="A107" s="2">
        <v>17</v>
      </c>
      <c r="B107" s="10" t="s">
        <v>195</v>
      </c>
      <c r="C107" s="10" t="s">
        <v>8</v>
      </c>
      <c r="D107" s="3" t="s">
        <v>0</v>
      </c>
      <c r="E107" s="12">
        <v>1</v>
      </c>
      <c r="F107" s="3">
        <v>400</v>
      </c>
      <c r="G107" s="3">
        <v>63</v>
      </c>
      <c r="H107" s="9" t="s">
        <v>82</v>
      </c>
    </row>
    <row r="108" spans="1:8" ht="28.8" x14ac:dyDescent="0.3">
      <c r="A108" s="2">
        <v>18</v>
      </c>
      <c r="B108" s="10" t="s">
        <v>196</v>
      </c>
      <c r="C108" s="10" t="s">
        <v>7</v>
      </c>
      <c r="D108" s="3" t="s">
        <v>0</v>
      </c>
      <c r="E108" s="12">
        <v>3</v>
      </c>
      <c r="F108" s="3">
        <v>600</v>
      </c>
      <c r="G108" s="3">
        <v>63</v>
      </c>
      <c r="H108" s="9" t="s">
        <v>82</v>
      </c>
    </row>
    <row r="109" spans="1:8" ht="28.8" x14ac:dyDescent="0.3">
      <c r="A109" s="2">
        <v>19</v>
      </c>
      <c r="B109" s="10" t="s">
        <v>197</v>
      </c>
      <c r="C109" s="10" t="s">
        <v>6</v>
      </c>
      <c r="D109" s="3" t="s">
        <v>0</v>
      </c>
      <c r="E109" s="12">
        <v>2</v>
      </c>
      <c r="F109" s="3">
        <v>50</v>
      </c>
      <c r="G109" s="3">
        <v>100</v>
      </c>
      <c r="H109" s="9" t="s">
        <v>82</v>
      </c>
    </row>
    <row r="110" spans="1:8" ht="28.8" x14ac:dyDescent="0.3">
      <c r="A110" s="2">
        <v>20</v>
      </c>
      <c r="B110" s="10" t="s">
        <v>198</v>
      </c>
      <c r="C110" s="10" t="s">
        <v>5</v>
      </c>
      <c r="D110" s="3" t="s">
        <v>0</v>
      </c>
      <c r="E110" s="12">
        <v>1</v>
      </c>
      <c r="F110" s="3">
        <v>250</v>
      </c>
      <c r="G110" s="3">
        <v>100</v>
      </c>
      <c r="H110" s="9" t="s">
        <v>82</v>
      </c>
    </row>
    <row r="111" spans="1:8" x14ac:dyDescent="0.3">
      <c r="A111" s="15" t="s">
        <v>88</v>
      </c>
      <c r="B111" s="16"/>
      <c r="C111" s="16"/>
      <c r="D111" s="16"/>
      <c r="E111" s="17"/>
      <c r="F111" s="3"/>
      <c r="G111" s="3"/>
      <c r="H111" s="9"/>
    </row>
    <row r="112" spans="1:8" ht="28.8" x14ac:dyDescent="0.3">
      <c r="A112" s="2">
        <v>1</v>
      </c>
      <c r="B112" s="10" t="s">
        <v>199</v>
      </c>
      <c r="C112" s="10" t="s">
        <v>4</v>
      </c>
      <c r="D112" s="3" t="s">
        <v>0</v>
      </c>
      <c r="E112" s="12">
        <v>2</v>
      </c>
      <c r="F112" s="3">
        <v>100</v>
      </c>
      <c r="G112" s="3">
        <v>16</v>
      </c>
      <c r="H112" s="9" t="s">
        <v>82</v>
      </c>
    </row>
    <row r="113" spans="1:8" ht="43.2" x14ac:dyDescent="0.3">
      <c r="A113" s="2">
        <v>2</v>
      </c>
      <c r="B113" s="10" t="s">
        <v>200</v>
      </c>
      <c r="C113" s="10" t="s">
        <v>3</v>
      </c>
      <c r="D113" s="3" t="s">
        <v>0</v>
      </c>
      <c r="E113" s="12">
        <v>35</v>
      </c>
      <c r="F113" s="3">
        <v>25</v>
      </c>
      <c r="G113" s="3">
        <v>40</v>
      </c>
      <c r="H113" s="9" t="s">
        <v>82</v>
      </c>
    </row>
    <row r="114" spans="1:8" ht="28.8" x14ac:dyDescent="0.3">
      <c r="A114" s="2">
        <v>3</v>
      </c>
      <c r="B114" s="10" t="s">
        <v>201</v>
      </c>
      <c r="C114" s="10" t="s">
        <v>2</v>
      </c>
      <c r="D114" s="3" t="s">
        <v>0</v>
      </c>
      <c r="E114" s="12">
        <v>6</v>
      </c>
      <c r="F114" s="3">
        <v>25</v>
      </c>
      <c r="G114" s="3">
        <v>100</v>
      </c>
      <c r="H114" s="9" t="s">
        <v>82</v>
      </c>
    </row>
    <row r="115" spans="1:8" ht="28.8" x14ac:dyDescent="0.3">
      <c r="A115" s="2">
        <v>4</v>
      </c>
      <c r="B115" s="10" t="s">
        <v>202</v>
      </c>
      <c r="C115" s="10" t="s">
        <v>1</v>
      </c>
      <c r="D115" s="3" t="s">
        <v>0</v>
      </c>
      <c r="E115" s="12">
        <v>1</v>
      </c>
      <c r="F115" s="3">
        <v>80</v>
      </c>
      <c r="G115" s="3">
        <v>40</v>
      </c>
      <c r="H115" s="9" t="s">
        <v>82</v>
      </c>
    </row>
    <row r="116" spans="1:8" x14ac:dyDescent="0.3">
      <c r="A116" s="2"/>
      <c r="B116" s="10"/>
      <c r="C116" s="10"/>
      <c r="D116" s="3"/>
      <c r="E116" s="12"/>
      <c r="F116" s="3"/>
      <c r="G116" s="3"/>
      <c r="H116" s="9"/>
    </row>
  </sheetData>
  <mergeCells count="8">
    <mergeCell ref="A2:E2"/>
    <mergeCell ref="A111:E111"/>
    <mergeCell ref="A90:E90"/>
    <mergeCell ref="A68:E68"/>
    <mergeCell ref="A66:E66"/>
    <mergeCell ref="A64:E64"/>
    <mergeCell ref="A42:E42"/>
    <mergeCell ref="A30:E30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9" id="{62186483-4D13-416D-8303-537D8118DAFC}">
            <xm:f>$L3='\Users\shakhram.zhurakhonov\Desktop\[General.xlsx]Информ'!#REF!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10" id="{BF4D3C34-F745-401F-B362-4B7DD6FDFF01}">
            <xm:f>$L3='\Users\shakhram.zhurakhonov\Desktop\[General.xlsx]Информ'!#REF!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11" id="{AB64ABD7-ED58-44FF-A593-C7C939F0F67E}">
            <xm:f>$L3='\Users\shakhram.zhurakhonov\Desktop\[General.xlsx]Информ'!#REF!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12" id="{5E67517E-567B-4EF5-B0C7-1CB03D11E51F}">
            <xm:f>$L3='\Users\shakhram.zhurakhonov\Desktop\[General.xlsx]Информ'!#REF!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C91:E102 A3:A29 D112:D116 A69:A89 A67 A65 A43:A63 A31:A41 D91:D110 A91:A111 C31:E41 C43:E63 C65:E65 C67:E67 C69:E89 C3:E29</xm:sqref>
        </x14:conditionalFormatting>
        <x14:conditionalFormatting xmlns:xm="http://schemas.microsoft.com/office/excel/2006/main">
          <x14:cfRule type="expression" priority="105" id="{B24C0533-63D8-42D5-AB04-096F0DB5BC29}">
            <xm:f>$L3='\Users\shakhram.zhurakhonov\Desktop\[General.xlsx]Информ'!#REF!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06" id="{C491DE2B-1020-4D80-9FC5-9406414FE23D}">
            <xm:f>$L3='\Users\shakhram.zhurakhonov\Desktop\[General.xlsx]Информ'!#REF!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07" id="{2FA88779-A2E6-4F15-BBD0-9CC84F47FDBC}">
            <xm:f>$L3='\Users\shakhram.zhurakhonov\Desktop\[General.xlsx]Информ'!#REF!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08" id="{05CC27F9-7F7D-4BE8-BED4-769477EC2AA6}">
            <xm:f>$L3='\Users\shakhram.zhurakhonov\Desktop\[General.xlsx]Информ'!#REF!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C91:E102 A3:A29 D112:D116 A69:A89 A67 A65 A43:A63 A31:A41 D91:D110 A91:A111 C31:E41 C43:E63 C65:E65 C67:E67 C69:E89 C3:E29</xm:sqref>
        </x14:conditionalFormatting>
        <x14:conditionalFormatting xmlns:xm="http://schemas.microsoft.com/office/excel/2006/main">
          <x14:cfRule type="expression" priority="117" id="{32D02A9D-F7F3-4075-B96B-2F7FFADD8D9D}">
            <xm:f>$L103='\Users\shakhram.zhurakhonov\Desktop\[General.xlsx]Информ'!#REF!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18" id="{058E0A6C-19D6-4B0D-A2D5-9604FDBB41B1}">
            <xm:f>$L103='\Users\shakhram.zhurakhonov\Desktop\[General.xlsx]Информ'!#REF!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19" id="{BFF9F587-72AD-4EFA-9382-D91D7253BB39}">
            <xm:f>$L103='\Users\shakhram.zhurakhonov\Desktop\[General.xlsx]Информ'!#REF!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20" id="{FA194A3C-8C1E-4064-B3C9-90D9BA951EB1}">
            <xm:f>$L103='\Users\shakhram.zhurakhonov\Desktop\[General.xlsx]Информ'!#REF!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C103:E110 A112:A116 C112:E116</xm:sqref>
        </x14:conditionalFormatting>
        <x14:conditionalFormatting xmlns:xm="http://schemas.microsoft.com/office/excel/2006/main">
          <x14:cfRule type="expression" priority="89" id="{1D814CDF-82ED-4844-87AC-CECDB9270539}">
            <xm:f>$L90='\Users\shakhram.zhurakhonov\Desktop\[General.xlsx]Информ'!#REF!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90" id="{18EB1580-3B40-49C5-A76F-22E023B40125}">
            <xm:f>$L90='\Users\shakhram.zhurakhonov\Desktop\[General.xlsx]Информ'!#REF!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91" id="{BCA860FF-3740-45A3-9C64-2B6BA997A344}">
            <xm:f>$L90='\Users\shakhram.zhurakhonov\Desktop\[General.xlsx]Информ'!#REF!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92" id="{122243CA-DA9B-4465-BA51-FC1FD49D27C6}">
            <xm:f>$L90='\Users\shakhram.zhurakhonov\Desktop\[General.xlsx]Информ'!#REF!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A90</xm:sqref>
        </x14:conditionalFormatting>
        <x14:conditionalFormatting xmlns:xm="http://schemas.microsoft.com/office/excel/2006/main">
          <x14:cfRule type="expression" priority="85" id="{E14B618E-9F6C-4F57-B051-A3967EFF281F}">
            <xm:f>$L90='\Users\shakhram.zhurakhonov\Desktop\[General.xlsx]Информ'!#REF!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86" id="{9E5340ED-92DD-4C93-BB47-80517A38EA9D}">
            <xm:f>$L90='\Users\shakhram.zhurakhonov\Desktop\[General.xlsx]Информ'!#REF!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87" id="{A05A92F6-D859-4A07-AD8F-193C24B07A23}">
            <xm:f>$L90='\Users\shakhram.zhurakhonov\Desktop\[General.xlsx]Информ'!#REF!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88" id="{D3B6A962-CEA4-4CC5-8383-923386FE4DD1}">
            <xm:f>$L90='\Users\shakhram.zhurakhonov\Desktop\[General.xlsx]Информ'!#REF!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A90</xm:sqref>
        </x14:conditionalFormatting>
        <x14:conditionalFormatting xmlns:xm="http://schemas.microsoft.com/office/excel/2006/main">
          <x14:cfRule type="expression" priority="77" id="{CA4E1911-55BB-4291-AFC3-ACC68E97F0E5}">
            <xm:f>$L68='\Users\shakhram.zhurakhonov\Desktop\[General.xlsx]Информ'!#REF!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78" id="{E525F224-2492-4B73-9208-5D5358454568}">
            <xm:f>$L68='\Users\shakhram.zhurakhonov\Desktop\[General.xlsx]Информ'!#REF!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79" id="{CBF91F56-612D-43CF-B7DE-EB27149157AF}">
            <xm:f>$L68='\Users\shakhram.zhurakhonov\Desktop\[General.xlsx]Информ'!#REF!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80" id="{D68240EB-4150-413A-B98C-6A0F36691B1F}">
            <xm:f>$L68='\Users\shakhram.zhurakhonov\Desktop\[General.xlsx]Информ'!#REF!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A68</xm:sqref>
        </x14:conditionalFormatting>
        <x14:conditionalFormatting xmlns:xm="http://schemas.microsoft.com/office/excel/2006/main">
          <x14:cfRule type="expression" priority="73" id="{DA01C00F-C951-49D0-9AF6-95920BF357EB}">
            <xm:f>$L68='\Users\shakhram.zhurakhonov\Desktop\[General.xlsx]Информ'!#REF!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74" id="{C772C6C4-B5F6-4F9B-89C1-A99CD3101036}">
            <xm:f>$L68='\Users\shakhram.zhurakhonov\Desktop\[General.xlsx]Информ'!#REF!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75" id="{7794E96D-B537-450D-941B-D0B76EBBD8CF}">
            <xm:f>$L68='\Users\shakhram.zhurakhonov\Desktop\[General.xlsx]Информ'!#REF!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76" id="{BE594728-DE8E-4C6B-88A8-A64B736CC138}">
            <xm:f>$L68='\Users\shakhram.zhurakhonov\Desktop\[General.xlsx]Информ'!#REF!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A68</xm:sqref>
        </x14:conditionalFormatting>
        <x14:conditionalFormatting xmlns:xm="http://schemas.microsoft.com/office/excel/2006/main">
          <x14:cfRule type="expression" priority="65" id="{3EFF46C9-2A27-43B6-AE75-72704D749364}">
            <xm:f>$L66='\Users\shakhram.zhurakhonov\Desktop\[General.xlsx]Информ'!#REF!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66" id="{8DC03BC4-225B-4577-9FD7-D8BD0D9BDA5A}">
            <xm:f>$L66='\Users\shakhram.zhurakhonov\Desktop\[General.xlsx]Информ'!#REF!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67" id="{A5DEAB2C-0228-44ED-B219-16A8E9BBE797}">
            <xm:f>$L66='\Users\shakhram.zhurakhonov\Desktop\[General.xlsx]Информ'!#REF!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68" id="{1D31DBF2-1821-498A-A503-19CAA437E1D7}">
            <xm:f>$L66='\Users\shakhram.zhurakhonov\Desktop\[General.xlsx]Информ'!#REF!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A66</xm:sqref>
        </x14:conditionalFormatting>
        <x14:conditionalFormatting xmlns:xm="http://schemas.microsoft.com/office/excel/2006/main">
          <x14:cfRule type="expression" priority="61" id="{981464E3-0868-4723-93DA-8272E03B5167}">
            <xm:f>$L66='\Users\shakhram.zhurakhonov\Desktop\[General.xlsx]Информ'!#REF!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62" id="{A93D0CCA-CE20-4802-8B3A-CA73BDD71C83}">
            <xm:f>$L66='\Users\shakhram.zhurakhonov\Desktop\[General.xlsx]Информ'!#REF!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63" id="{6454B615-54D0-4F0D-A67A-8EF7242C9F05}">
            <xm:f>$L66='\Users\shakhram.zhurakhonov\Desktop\[General.xlsx]Информ'!#REF!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64" id="{B9C893C4-DB02-42E6-9546-E57886E07E86}">
            <xm:f>$L66='\Users\shakhram.zhurakhonov\Desktop\[General.xlsx]Информ'!#REF!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A66</xm:sqref>
        </x14:conditionalFormatting>
        <x14:conditionalFormatting xmlns:xm="http://schemas.microsoft.com/office/excel/2006/main">
          <x14:cfRule type="expression" priority="53" id="{E8928443-CA4D-4971-B53F-4B0A5B9D573A}">
            <xm:f>$L64='\Users\shakhram.zhurakhonov\Desktop\[General.xlsx]Информ'!#REF!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54" id="{1B80BF1B-D466-4A53-97DB-1FA6F9E441CE}">
            <xm:f>$L64='\Users\shakhram.zhurakhonov\Desktop\[General.xlsx]Информ'!#REF!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55" id="{A925EE24-7B36-4E0E-9BAE-CBF6D40098C2}">
            <xm:f>$L64='\Users\shakhram.zhurakhonov\Desktop\[General.xlsx]Информ'!#REF!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56" id="{79A37E83-5084-4693-97D8-BDA2E39F54F1}">
            <xm:f>$L64='\Users\shakhram.zhurakhonov\Desktop\[General.xlsx]Информ'!#REF!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A64</xm:sqref>
        </x14:conditionalFormatting>
        <x14:conditionalFormatting xmlns:xm="http://schemas.microsoft.com/office/excel/2006/main">
          <x14:cfRule type="expression" priority="49" id="{35369B9D-FB0D-47C4-9161-E8A35A5E9DDC}">
            <xm:f>$L64='\Users\shakhram.zhurakhonov\Desktop\[General.xlsx]Информ'!#REF!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50" id="{112FBA42-BF99-441C-8EAC-DAE716C1BAE8}">
            <xm:f>$L64='\Users\shakhram.zhurakhonov\Desktop\[General.xlsx]Информ'!#REF!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51" id="{420CCF1A-6DE6-4E39-AFA6-4C5A700C46D0}">
            <xm:f>$L64='\Users\shakhram.zhurakhonov\Desktop\[General.xlsx]Информ'!#REF!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52" id="{BB3FE188-9470-44F3-AC80-1E51BE76DD76}">
            <xm:f>$L64='\Users\shakhram.zhurakhonov\Desktop\[General.xlsx]Информ'!#REF!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A64</xm:sqref>
        </x14:conditionalFormatting>
        <x14:conditionalFormatting xmlns:xm="http://schemas.microsoft.com/office/excel/2006/main">
          <x14:cfRule type="expression" priority="41" id="{DD2A95B0-38C5-4213-AD7D-A50927036FE7}">
            <xm:f>$L42='\Users\shakhram.zhurakhonov\Desktop\[General.xlsx]Информ'!#REF!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42" id="{7923A55D-6C1B-45AC-B226-F8E14F55434D}">
            <xm:f>$L42='\Users\shakhram.zhurakhonov\Desktop\[General.xlsx]Информ'!#REF!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43" id="{729914E3-C16A-47CD-B56A-06704FA8E4E4}">
            <xm:f>$L42='\Users\shakhram.zhurakhonov\Desktop\[General.xlsx]Информ'!#REF!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4" id="{DE704DE5-EF65-4CC9-A3B4-38A84CBC25C1}">
            <xm:f>$L42='\Users\shakhram.zhurakhonov\Desktop\[General.xlsx]Информ'!#REF!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A42</xm:sqref>
        </x14:conditionalFormatting>
        <x14:conditionalFormatting xmlns:xm="http://schemas.microsoft.com/office/excel/2006/main">
          <x14:cfRule type="expression" priority="37" id="{7212B73B-E6F8-4E68-A197-E0F8E45495AD}">
            <xm:f>$L42='\Users\shakhram.zhurakhonov\Desktop\[General.xlsx]Информ'!#REF!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38" id="{023B39CC-A1E8-4131-8745-F412952FECC8}">
            <xm:f>$L42='\Users\shakhram.zhurakhonov\Desktop\[General.xlsx]Информ'!#REF!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9" id="{3E163827-C6D2-4B55-994F-E88C6CB1F9B8}">
            <xm:f>$L42='\Users\shakhram.zhurakhonov\Desktop\[General.xlsx]Информ'!#REF!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0" id="{22B8AA3C-8865-4C39-A4BE-499CB80F9996}">
            <xm:f>$L42='\Users\shakhram.zhurakhonov\Desktop\[General.xlsx]Информ'!#REF!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A42</xm:sqref>
        </x14:conditionalFormatting>
        <x14:conditionalFormatting xmlns:xm="http://schemas.microsoft.com/office/excel/2006/main">
          <x14:cfRule type="expression" priority="29" id="{7B6CE394-E0C1-44B2-84A9-8998F704B305}">
            <xm:f>$L30='\Users\shakhram.zhurakhonov\Desktop\[General.xlsx]Информ'!#REF!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30" id="{DA79AE83-4C37-479D-AAE2-C3BDB674BE2E}">
            <xm:f>$L30='\Users\shakhram.zhurakhonov\Desktop\[General.xlsx]Информ'!#REF!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1" id="{3B851246-1C07-437D-9193-5A12FC0E3C9D}">
            <xm:f>$L30='\Users\shakhram.zhurakhonov\Desktop\[General.xlsx]Информ'!#REF!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32" id="{D10D0950-FEAD-4427-AE11-2A041B049B51}">
            <xm:f>$L30='\Users\shakhram.zhurakhonov\Desktop\[General.xlsx]Информ'!#REF!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A30</xm:sqref>
        </x14:conditionalFormatting>
        <x14:conditionalFormatting xmlns:xm="http://schemas.microsoft.com/office/excel/2006/main">
          <x14:cfRule type="expression" priority="25" id="{E6A2C7C9-8EA9-4206-8132-DCD0EFB0B1FC}">
            <xm:f>$L30='\Users\shakhram.zhurakhonov\Desktop\[General.xlsx]Информ'!#REF!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6" id="{06C7D5EE-2C17-4E8A-96B1-9EF5E38F5E21}">
            <xm:f>$L30='\Users\shakhram.zhurakhonov\Desktop\[General.xlsx]Информ'!#REF!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27" id="{14328D96-B21E-48BE-AFEC-82C8B566F216}">
            <xm:f>$L30='\Users\shakhram.zhurakhonov\Desktop\[General.xlsx]Информ'!#REF!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28" id="{5C33B04B-0AB5-4A2B-B6B0-54AF9F7DBC78}">
            <xm:f>$L30='\Users\shakhram.zhurakhonov\Desktop\[General.xlsx]Информ'!#REF!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A30</xm:sqref>
        </x14:conditionalFormatting>
        <x14:conditionalFormatting xmlns:xm="http://schemas.microsoft.com/office/excel/2006/main">
          <x14:cfRule type="expression" priority="5" id="{FA9FC01B-9FCC-4C57-AE46-1BFADCBC3560}">
            <xm:f>$K3='\Users\shakhram.zhurakhonov\Desktop\[General.xlsx]Информ'!#REF!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6" id="{86DDDF82-CF77-446A-84E6-4D8277A7E8AD}">
            <xm:f>$K3='\Users\shakhram.zhurakhonov\Desktop\[General.xlsx]Информ'!#REF!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7" id="{4E2AEFEF-9088-40B9-8F99-5655959EEF97}">
            <xm:f>$K3='\Users\shakhram.zhurakhonov\Desktop\[General.xlsx]Информ'!#REF!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8" id="{F1C9246D-A0DF-4071-958A-07F79C3725F3}">
            <xm:f>$K3='\Users\shakhram.zhurakhonov\Desktop\[General.xlsx]Информ'!#REF!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B91:B102 B3:B29 B69:B89 B67 B65 B43:B63 B31:B41</xm:sqref>
        </x14:conditionalFormatting>
        <x14:conditionalFormatting xmlns:xm="http://schemas.microsoft.com/office/excel/2006/main">
          <x14:cfRule type="expression" priority="1" id="{529EA05D-BDEC-4648-BC89-5F2731D294B4}">
            <xm:f>$K3='\Users\shakhram.zhurakhonov\Desktop\[General.xlsx]Информ'!#REF!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" id="{D4B4DC7C-A01C-472A-B3A2-3F7B9AF1F211}">
            <xm:f>$K3='\Users\shakhram.zhurakhonov\Desktop\[General.xlsx]Информ'!#REF!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" id="{877F27B9-8607-4C1F-BBE4-409AE86D5BF9}">
            <xm:f>$K3='\Users\shakhram.zhurakhonov\Desktop\[General.xlsx]Информ'!#REF!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" id="{50957689-C4D6-46F5-B94A-0A94857E010A}">
            <xm:f>$K3='\Users\shakhram.zhurakhonov\Desktop\[General.xlsx]Информ'!#REF!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B91:B102 B3:B29 B69:B89 B67 B65 B43:B63 B31:B41</xm:sqref>
        </x14:conditionalFormatting>
        <x14:conditionalFormatting xmlns:xm="http://schemas.microsoft.com/office/excel/2006/main">
          <x14:cfRule type="expression" priority="9" id="{AA7DB033-22FA-4A6C-9C86-479FA5D556B9}">
            <xm:f>$K103='\Users\shakhram.zhurakhonov\Desktop\[General.xlsx]Информ'!#REF!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0" id="{6DBAB7F4-89F7-4C99-B661-596E56DA6EF6}">
            <xm:f>$K103='\Users\shakhram.zhurakhonov\Desktop\[General.xlsx]Информ'!#REF!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1" id="{E6663131-B993-4916-80C7-8BE495E61CF9}">
            <xm:f>$K103='\Users\shakhram.zhurakhonov\Desktop\[General.xlsx]Информ'!#REF!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2" id="{2D83FCAC-40B3-4E86-BAE3-39C31942CE54}">
            <xm:f>$K103='\Users\shakhram.zhurakhonov\Desktop\[General.xlsx]Информ'!#REF!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B103:B110 B112:B116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2023-04-12T04:23:58Z</dcterms:created>
  <dcterms:modified xsi:type="dcterms:W3CDTF">2023-04-13T14:24:56Z</dcterms:modified>
</cp:coreProperties>
</file>